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12343 - Invalides Reha Bat Robert de Cotte\06 - DCE\26-04-14 Envoi DCE ind.B\DPGF\"/>
    </mc:Choice>
  </mc:AlternateContent>
  <xr:revisionPtr revIDLastSave="0" documentId="13_ncr:1_{752A1D58-F802-4598-8A71-C6F1BF3DC2B6}" xr6:coauthVersionLast="47" xr6:coauthVersionMax="47" xr10:uidLastSave="{00000000-0000-0000-0000-000000000000}"/>
  <bookViews>
    <workbookView xWindow="-28920" yWindow="-120" windowWidth="29040" windowHeight="15840" activeTab="7" xr2:uid="{00000000-000D-0000-FFFF-FFFF00000000}"/>
  </bookViews>
  <sheets>
    <sheet name="RECAP" sheetId="4" r:id="rId1"/>
    <sheet name="COMMUNS" sheetId="1" r:id="rId2"/>
    <sheet name="NICE OUEST" sheetId="5" r:id="rId3"/>
    <sheet name="NICE EST" sheetId="6" r:id="rId4"/>
    <sheet name="ST-JEAN-DE-LUZ" sheetId="7" r:id="rId5"/>
    <sheet name="ARLES" sheetId="9" r:id="rId6"/>
    <sheet name="TOULOUSE " sheetId="10" r:id="rId7"/>
    <sheet name="AVIGNON-TOULON" sheetId="8" r:id="rId8"/>
  </sheets>
  <externalReferences>
    <externalReference r:id="rId9"/>
  </externalReferences>
  <definedNames>
    <definedName name="Database" localSheetId="5">'[1]Ratios-00'!#REF!</definedName>
    <definedName name="Database" localSheetId="7">'[1]Ratios-00'!#REF!</definedName>
    <definedName name="Database" localSheetId="1">'[1]Ratios-00'!#REF!</definedName>
    <definedName name="Database" localSheetId="3">'[1]Ratios-00'!#REF!</definedName>
    <definedName name="Database" localSheetId="2">'[1]Ratios-00'!#REF!</definedName>
    <definedName name="Database" localSheetId="0">'[1]Ratios-00'!#REF!</definedName>
    <definedName name="Database" localSheetId="4">'[1]Ratios-00'!#REF!</definedName>
    <definedName name="Database" localSheetId="6">'[1]Ratios-00'!#REF!</definedName>
    <definedName name="Database">'[1]Ratios-00'!#REF!</definedName>
    <definedName name="_xlnm.Print_Titles" localSheetId="5">ARLES!$1:$4</definedName>
    <definedName name="_xlnm.Print_Titles" localSheetId="7">'AVIGNON-TOULON'!$1:$4</definedName>
    <definedName name="_xlnm.Print_Titles" localSheetId="3">'NICE EST'!$1:$4</definedName>
    <definedName name="_xlnm.Print_Titles" localSheetId="2">'NICE OUEST'!$1:$4</definedName>
    <definedName name="_xlnm.Print_Titles" localSheetId="4">'ST-JEAN-DE-LUZ'!$1:$4</definedName>
    <definedName name="_xlnm.Print_Titles" localSheetId="6">'TOULOUSE '!$1:$4</definedName>
    <definedName name="Print_Area" localSheetId="5">ARLES!$A$1:$G$40</definedName>
    <definedName name="Print_Area" localSheetId="7">'AVIGNON-TOULON'!$A$1:$G$32</definedName>
    <definedName name="Print_Area" localSheetId="1">COMMUNS!$A$1:$G$24</definedName>
    <definedName name="Print_Area" localSheetId="3">'NICE EST'!$A$1:$G$31</definedName>
    <definedName name="Print_Area" localSheetId="2">'NICE OUEST'!$A$1:$G$37</definedName>
    <definedName name="Print_Area" localSheetId="0">RECAP!$E$1:$G$4</definedName>
    <definedName name="Print_Area" localSheetId="4">'ST-JEAN-DE-LUZ'!$A$1:$G$31</definedName>
    <definedName name="Print_Area" localSheetId="6">'TOULOUSE '!$A$1:$G$34</definedName>
    <definedName name="Print_Titles" localSheetId="5">ARLES!$1:$4</definedName>
    <definedName name="Print_Titles" localSheetId="7">'AVIGNON-TOULON'!$1:$4</definedName>
    <definedName name="Print_Titles" localSheetId="1">COMMUNS!$1:$4</definedName>
    <definedName name="Print_Titles" localSheetId="3">'NICE EST'!$1:$4</definedName>
    <definedName name="Print_Titles" localSheetId="2">'NICE OUEST'!$1:$4</definedName>
    <definedName name="Print_Titles" localSheetId="0">RECAP!$1:$4</definedName>
    <definedName name="Print_Titles" localSheetId="4">'ST-JEAN-DE-LUZ'!$1:$4</definedName>
    <definedName name="Print_Titles" localSheetId="6">'TOULOUSE '!$1:$4</definedName>
    <definedName name="_xlnm.Print_Area" localSheetId="5">ARLES!$A$1:$G$47</definedName>
    <definedName name="_xlnm.Print_Area" localSheetId="7">'AVIGNON-TOULON'!$A$1:$G$38</definedName>
    <definedName name="_xlnm.Print_Area" localSheetId="1">COMMUNS!$A$1:$G$24</definedName>
    <definedName name="_xlnm.Print_Area" localSheetId="3">'NICE EST'!$A$1:$G$37</definedName>
    <definedName name="_xlnm.Print_Area" localSheetId="2">'NICE OUEST'!$A$1:$G$37</definedName>
    <definedName name="_xlnm.Print_Area" localSheetId="0">RECAP!$E$1:$G$29</definedName>
    <definedName name="_xlnm.Print_Area" localSheetId="4">'ST-JEAN-DE-LUZ'!$A$1:$G$36</definedName>
    <definedName name="_xlnm.Print_Area" localSheetId="6">'TOULOUSE '!$A$1:$G$40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B9" i="1"/>
  <c r="H22" i="5" l="1"/>
  <c r="D28" i="8" l="1"/>
  <c r="D18" i="1" l="1"/>
  <c r="B18" i="1"/>
  <c r="D22" i="1" l="1"/>
  <c r="B22" i="1"/>
</calcChain>
</file>

<file path=xl/sharedStrings.xml><?xml version="1.0" encoding="utf-8"?>
<sst xmlns="http://schemas.openxmlformats.org/spreadsheetml/2006/main" count="499" uniqueCount="160">
  <si>
    <t xml:space="preserve">Sous-total H.T. </t>
  </si>
  <si>
    <t>.DOE</t>
  </si>
  <si>
    <t>PERIODE DE PREPARATION</t>
  </si>
  <si>
    <t>ens</t>
  </si>
  <si>
    <t>DOSSIER DES OUVRAGES EXECUTES</t>
  </si>
  <si>
    <t>Repère</t>
  </si>
  <si>
    <t>Désignation des ouvrages</t>
  </si>
  <si>
    <t>Unité</t>
  </si>
  <si>
    <t>Prix unitaire
Euros H.T.</t>
  </si>
  <si>
    <t>Prix total
Euros H.T.</t>
  </si>
  <si>
    <t/>
  </si>
  <si>
    <t>ml</t>
  </si>
  <si>
    <t>Etudes d'exécutions</t>
  </si>
  <si>
    <t>Ens</t>
  </si>
  <si>
    <t>12343 - Restructuration du bâtiment Robert de Cotte - LES INVALIDES</t>
  </si>
  <si>
    <t>TOTAL NICE EST  € H.T</t>
  </si>
  <si>
    <t>TOTAL COMMUNS  € H.T</t>
  </si>
  <si>
    <t>COMMUNS</t>
  </si>
  <si>
    <t>NICE EST</t>
  </si>
  <si>
    <t>TOTAL NICE OUEST  € H.T</t>
  </si>
  <si>
    <t>NICE OUEST</t>
  </si>
  <si>
    <t>TOTAL ST-JEAN-DE-LUZ  € H.T</t>
  </si>
  <si>
    <t>2.1.1</t>
  </si>
  <si>
    <t>2.1.2</t>
  </si>
  <si>
    <t>MENUISERIES INTERIEURES</t>
  </si>
  <si>
    <t>U</t>
  </si>
  <si>
    <t>Porte vitrée</t>
  </si>
  <si>
    <t>Mobilier</t>
  </si>
  <si>
    <t>Mains courantes</t>
  </si>
  <si>
    <t>Ml</t>
  </si>
  <si>
    <t>Occultation</t>
  </si>
  <si>
    <t>TOTAL AVIGNON/TOULON  € H.T</t>
  </si>
  <si>
    <t>PAR AILE</t>
  </si>
  <si>
    <t>ST JEAN DE LUZ</t>
  </si>
  <si>
    <t>AVIGNON - TOULON</t>
  </si>
  <si>
    <t>12343 - Restructuration du bâtiment Robert de Cotte
LES INVALIDES</t>
  </si>
  <si>
    <t>MONTANT €HT</t>
  </si>
  <si>
    <t>Sas d'entrée RDC</t>
  </si>
  <si>
    <t xml:space="preserve">Plan de travail </t>
  </si>
  <si>
    <t>Panneau support TV</t>
  </si>
  <si>
    <t xml:space="preserve">Ens </t>
  </si>
  <si>
    <t>2,1,1</t>
  </si>
  <si>
    <t>Esembles vitrés</t>
  </si>
  <si>
    <t>2,1,1,1</t>
  </si>
  <si>
    <t>2,1,1,2</t>
  </si>
  <si>
    <t>2,1,2</t>
  </si>
  <si>
    <t xml:space="preserve">Portes tierces isophoniques stratifiées </t>
  </si>
  <si>
    <t>Portes coupe-feu communs</t>
  </si>
  <si>
    <t>2,1,3</t>
  </si>
  <si>
    <t>2,1,3,1</t>
  </si>
  <si>
    <t>2,1,3,2</t>
  </si>
  <si>
    <t>2,1,3,3</t>
  </si>
  <si>
    <t xml:space="preserve">Porte EI60 </t>
  </si>
  <si>
    <t xml:space="preserve">U </t>
  </si>
  <si>
    <t>Porte EI60 2 1vtl 93x204 (informatique)</t>
  </si>
  <si>
    <t>Portes EI60 2 vantaux égaux 146x204 et 126x204 (local déchets, local fluides médicaux)</t>
  </si>
  <si>
    <t>Porte EI60</t>
  </si>
  <si>
    <t>Porte EI60 63x204 (Onduleurs étage et RDC)</t>
  </si>
  <si>
    <t>Porte de cage d'escalier</t>
  </si>
  <si>
    <t>2,1,3,4</t>
  </si>
  <si>
    <t>Porte de cage d'escalier 83x204 (accès grenier)</t>
  </si>
  <si>
    <t xml:space="preserve">Porte de cage d'escalier </t>
  </si>
  <si>
    <t>Porte de cage d'escalier 166x204 2vtx égaux</t>
  </si>
  <si>
    <t>Porte de cage d'escalier 103x204</t>
  </si>
  <si>
    <t>2,1,3,5</t>
  </si>
  <si>
    <t xml:space="preserve">Autre portes </t>
  </si>
  <si>
    <t>Autre portes, 3 de 120x204 et 1 de 93x204 toutes stratifiées.</t>
  </si>
  <si>
    <t>Autre portes, 93x204 toutes stratifiées.</t>
  </si>
  <si>
    <t>Autre portes CF1/2h 123x204 1 vantail (dans local fluides) à peindre</t>
  </si>
  <si>
    <t>Autre portes, RDC , 4 portes 1vtl 93x204</t>
  </si>
  <si>
    <t>* Portes 1vtl 93x204 stratifiées</t>
  </si>
  <si>
    <t>* Portes 2vtx 186x204 stratifiées</t>
  </si>
  <si>
    <t>2,1,5</t>
  </si>
  <si>
    <t>2,1,4</t>
  </si>
  <si>
    <t>Ensemble vitré</t>
  </si>
  <si>
    <t>Ensemble vitré: 1 châssis fixe cadre BER vitrage clair stadip 120x120 salle snoezelen</t>
  </si>
  <si>
    <t>u</t>
  </si>
  <si>
    <t>Aménagement de placards</t>
  </si>
  <si>
    <t>Plans de travail (1er et RDC)</t>
  </si>
  <si>
    <t xml:space="preserve"> -Plans</t>
  </si>
  <si>
    <t xml:space="preserve"> -Meuble haut</t>
  </si>
  <si>
    <t xml:space="preserve">Plans de travail </t>
  </si>
  <si>
    <t>Plan de travail (RDC)</t>
  </si>
  <si>
    <t xml:space="preserve"> -Façade de placards</t>
  </si>
  <si>
    <t>Façades coulissantes</t>
  </si>
  <si>
    <t>Etagères</t>
  </si>
  <si>
    <t>2.1.8</t>
  </si>
  <si>
    <t>2.1.9</t>
  </si>
  <si>
    <t>2.1.10</t>
  </si>
  <si>
    <t>2,1,8</t>
  </si>
  <si>
    <t>2.1.4</t>
  </si>
  <si>
    <t>2.1.5</t>
  </si>
  <si>
    <t>2.1.6</t>
  </si>
  <si>
    <t>2.1.7</t>
  </si>
  <si>
    <t>2.1.3</t>
  </si>
  <si>
    <t xml:space="preserve">Poste de soins 1er étage et </t>
  </si>
  <si>
    <t>3 châssis fixe cadre BER vitrage clair stadip 120x120 poste de soins</t>
  </si>
  <si>
    <t>2,1,1,3</t>
  </si>
  <si>
    <t>2.0</t>
  </si>
  <si>
    <t>Portes coupe-feu sous-sol sous-station CPCU</t>
  </si>
  <si>
    <t>Portes locaux sous sol EI60 métallique, pushbarre, ferme porte, cylindre européen 93x204 1vtl</t>
  </si>
  <si>
    <t>Organigramme</t>
  </si>
  <si>
    <t>Frf.</t>
  </si>
  <si>
    <t>2.1.3.6</t>
  </si>
  <si>
    <t xml:space="preserve">PAR CHAPITRE </t>
  </si>
  <si>
    <t>2.1</t>
  </si>
  <si>
    <t>MENUISERIE INTERIEURE</t>
  </si>
  <si>
    <t>Trappes de visite 30x30 cf1/2h</t>
  </si>
  <si>
    <t xml:space="preserve">Portes des placards </t>
  </si>
  <si>
    <t>Portes des placards chambres</t>
  </si>
  <si>
    <t>DAS tierce simple action ou V&amp;V CF1h00 EI60</t>
  </si>
  <si>
    <t xml:space="preserve"> - PF1/4h 2vtx </t>
  </si>
  <si>
    <t xml:space="preserve"> -PF1/4h 1vtl</t>
  </si>
  <si>
    <t xml:space="preserve"> - EI30 2vtx </t>
  </si>
  <si>
    <t xml:space="preserve"> -EI30 1vtl</t>
  </si>
  <si>
    <t>Gaines techniques EI30</t>
  </si>
  <si>
    <t xml:space="preserve"> - CTA/locaux en bleu</t>
  </si>
  <si>
    <t>2,1,8,1</t>
  </si>
  <si>
    <t>2,1,8,2</t>
  </si>
  <si>
    <t>2,1,8,3</t>
  </si>
  <si>
    <t>2,1,8,4</t>
  </si>
  <si>
    <t>2.1.11</t>
  </si>
  <si>
    <t>Portes EI30 combles</t>
  </si>
  <si>
    <t xml:space="preserve"> - PF1/4h 1vtl </t>
  </si>
  <si>
    <t xml:space="preserve"> - PF1/4h 1vtl</t>
  </si>
  <si>
    <t xml:space="preserve"> - CTA / Locaux en bleu</t>
  </si>
  <si>
    <t>Mise en œuvre de lèves malades (2 modèles)</t>
  </si>
  <si>
    <t xml:space="preserve"> - LT placards EI30</t>
  </si>
  <si>
    <t>2,1,11</t>
  </si>
  <si>
    <t>2,1,8,5</t>
  </si>
  <si>
    <t>2,1,8,6</t>
  </si>
  <si>
    <t>2,1,9</t>
  </si>
  <si>
    <t>Aménagement de placards (noté "PL")</t>
  </si>
  <si>
    <t xml:space="preserve"> -Meuble haut </t>
  </si>
  <si>
    <t>2.1.12</t>
  </si>
  <si>
    <t xml:space="preserve">Impostes vitrées </t>
  </si>
  <si>
    <t>2.1.13</t>
  </si>
  <si>
    <t>2.1.3.1</t>
  </si>
  <si>
    <t>2.1.3.2</t>
  </si>
  <si>
    <t>2.1.3.3</t>
  </si>
  <si>
    <t>DAS tierce simple action ou V&amp;V CF1h00 EI60 (1er étage &amp; RDC)</t>
  </si>
  <si>
    <t>Porte EI60 110x204 (RDC poubelles)</t>
  </si>
  <si>
    <t>DCE</t>
  </si>
  <si>
    <t>ARLES</t>
  </si>
  <si>
    <t xml:space="preserve">TOULOUSE </t>
  </si>
  <si>
    <t>TOTAL ARLES  € H.T</t>
  </si>
  <si>
    <t>TOTAL TOULOUSE  € H.T</t>
  </si>
  <si>
    <t>Portes accès sdb</t>
  </si>
  <si>
    <t>Ind.B</t>
  </si>
  <si>
    <t xml:space="preserve"> -Plans (détente, local annexe logistique préparation)</t>
  </si>
  <si>
    <t>DPGF LOT 04 MENUISERIES INTERIEURES ET MOBILIERS - RECAPITULATIF</t>
  </si>
  <si>
    <t>DPGF LOT 04 MENUISERIES INTERIEURES ET MOBILIERS - COMMUNS</t>
  </si>
  <si>
    <t>Qté MOE</t>
  </si>
  <si>
    <t>Qté Entreprise</t>
  </si>
  <si>
    <t>DPGF LOT 04 MENUISERIES INTERIEURES ET MOBILIERS - NICE OUEST</t>
  </si>
  <si>
    <t>DPGF LOT 04 MENUISERIES INTERIEURES ET MOBILIERS - NICE EST</t>
  </si>
  <si>
    <t>DPGF LOT 04 MENUISERIES INTERIEURES ET MOBILIERS - ST-JEAN-DE-LUZ</t>
  </si>
  <si>
    <t>DPGF LOT 04 MENUISERIES INTERIEURES ET MOBILIERS - ARLES</t>
  </si>
  <si>
    <t>DPGF LOT 04 MENUISERIES INTERIEURES ET MOBILIERS - TOULOUSE</t>
  </si>
  <si>
    <t>DPGF LOT 04 MENUISERIES INTERIEURES ET MOBILIERS - AVIGNON/TOULON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</si>
</sst>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F&quot;_-;\-* #,##0.00\ &quot;F&quot;_-;_-* &quot;-&quot;??\ &quot;F&quot;_-;_-@_-"/>
    <numFmt numFmtId="165" formatCode="#,##0.00\ &quot;€&quot;"/>
    <numFmt numFmtId="166" formatCode="_-* #,##0.00\ [$€]_-;\-* #,##0.00\ [$€]_-;_-* &quot;-&quot;??\ [$€]_-;_-@_-"/>
    <numFmt numFmtId="167" formatCode="_-* #,##0.00\ _F_-;\-* #,##0.00\ _F_-;_-* &quot;-&quot;??\ _F_-;_-@_-"/>
    <numFmt numFmtId="168" formatCode="0.0"/>
  </numFmts>
  <fonts count="13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name val="Calibri"/>
      <family val="2"/>
      <scheme val="minor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9">
    <xf numFmtId="0" fontId="0" fillId="0" borderId="0" xfId="0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5" fontId="5" fillId="2" borderId="11" xfId="7" applyNumberFormat="1" applyFont="1" applyFill="1" applyBorder="1" applyAlignment="1">
      <alignment horizontal="center" vertical="center" wrapText="1"/>
    </xf>
    <xf numFmtId="166" fontId="5" fillId="2" borderId="9" xfId="8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 indent="1"/>
    </xf>
    <xf numFmtId="0" fontId="5" fillId="2" borderId="0" xfId="0" applyFont="1" applyFill="1"/>
    <xf numFmtId="0" fontId="5" fillId="2" borderId="0" xfId="1" applyFont="1" applyFill="1"/>
    <xf numFmtId="0" fontId="6" fillId="2" borderId="16" xfId="6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16" xfId="0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0" fontId="6" fillId="2" borderId="13" xfId="0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165" fontId="5" fillId="2" borderId="0" xfId="2" applyNumberFormat="1" applyFont="1" applyFill="1" applyAlignment="1">
      <alignment horizontal="right" vertical="center"/>
    </xf>
    <xf numFmtId="166" fontId="5" fillId="2" borderId="0" xfId="3" applyFont="1" applyFill="1" applyAlignment="1">
      <alignment horizontal="right" vertical="center"/>
    </xf>
    <xf numFmtId="0" fontId="6" fillId="0" borderId="13" xfId="0" applyFont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5" fillId="4" borderId="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 vertical="center"/>
    </xf>
    <xf numFmtId="167" fontId="5" fillId="2" borderId="2" xfId="4" applyFont="1" applyFill="1" applyBorder="1"/>
    <xf numFmtId="166" fontId="5" fillId="2" borderId="2" xfId="3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center" vertical="center"/>
    </xf>
    <xf numFmtId="168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5" fillId="0" borderId="24" xfId="0" applyFont="1" applyBorder="1" applyAlignment="1">
      <alignment horizontal="left"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165" fontId="5" fillId="2" borderId="11" xfId="7" applyNumberFormat="1" applyFont="1" applyFill="1" applyBorder="1" applyAlignment="1" applyProtection="1">
      <alignment horizontal="center" vertical="center" wrapText="1"/>
      <protection locked="0"/>
    </xf>
    <xf numFmtId="166" fontId="5" fillId="2" borderId="9" xfId="8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165" fontId="5" fillId="2" borderId="20" xfId="7" applyNumberFormat="1" applyFont="1" applyFill="1" applyBorder="1" applyAlignment="1" applyProtection="1">
      <alignment horizontal="right" vertical="center"/>
      <protection locked="0"/>
    </xf>
    <xf numFmtId="166" fontId="5" fillId="2" borderId="3" xfId="8" applyFont="1" applyFill="1" applyBorder="1" applyAlignment="1" applyProtection="1">
      <alignment horizontal="right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165" fontId="5" fillId="2" borderId="13" xfId="7" applyNumberFormat="1" applyFont="1" applyFill="1" applyBorder="1" applyAlignment="1" applyProtection="1">
      <alignment horizontal="right" vertical="center"/>
      <protection locked="0"/>
    </xf>
    <xf numFmtId="165" fontId="5" fillId="2" borderId="14" xfId="3" applyNumberFormat="1" applyFont="1" applyFill="1" applyBorder="1" applyAlignment="1" applyProtection="1">
      <alignment horizontal="right" vertical="center"/>
      <protection locked="0"/>
    </xf>
    <xf numFmtId="165" fontId="5" fillId="2" borderId="13" xfId="2" applyNumberFormat="1" applyFont="1" applyFill="1" applyBorder="1" applyAlignment="1" applyProtection="1">
      <alignment horizontal="right" vertical="center"/>
      <protection locked="0"/>
    </xf>
    <xf numFmtId="166" fontId="5" fillId="2" borderId="14" xfId="3" applyFont="1" applyFill="1" applyBorder="1" applyAlignment="1" applyProtection="1">
      <alignment horizontal="right" vertical="center"/>
      <protection locked="0"/>
    </xf>
    <xf numFmtId="166" fontId="5" fillId="2" borderId="14" xfId="3" applyFont="1" applyFill="1" applyBorder="1" applyAlignment="1" applyProtection="1">
      <alignment horizontal="center" vertical="center"/>
      <protection locked="0"/>
    </xf>
    <xf numFmtId="165" fontId="6" fillId="2" borderId="9" xfId="3" applyNumberFormat="1" applyFont="1" applyFill="1" applyBorder="1" applyAlignment="1" applyProtection="1">
      <alignment horizontal="right" vertical="center"/>
      <protection locked="0"/>
    </xf>
    <xf numFmtId="165" fontId="5" fillId="2" borderId="14" xfId="8" applyNumberFormat="1" applyFont="1" applyFill="1" applyBorder="1" applyAlignment="1" applyProtection="1">
      <alignment horizontal="right" vertical="center"/>
      <protection locked="0"/>
    </xf>
    <xf numFmtId="166" fontId="5" fillId="2" borderId="14" xfId="8" applyFont="1" applyFill="1" applyBorder="1" applyAlignment="1" applyProtection="1">
      <alignment horizontal="center" vertical="center"/>
      <protection locked="0"/>
    </xf>
    <xf numFmtId="165" fontId="6" fillId="2" borderId="9" xfId="8" applyNumberFormat="1" applyFont="1" applyFill="1" applyBorder="1" applyAlignment="1" applyProtection="1">
      <alignment horizontal="right" vertical="center"/>
      <protection locked="0"/>
    </xf>
    <xf numFmtId="166" fontId="5" fillId="2" borderId="14" xfId="8" applyFont="1" applyFill="1" applyBorder="1" applyAlignment="1" applyProtection="1">
      <alignment horizontal="right" vertical="center"/>
      <protection locked="0"/>
    </xf>
    <xf numFmtId="165" fontId="6" fillId="2" borderId="16" xfId="5" applyNumberFormat="1" applyFont="1" applyFill="1" applyBorder="1" applyAlignment="1" applyProtection="1">
      <alignment vertical="center"/>
      <protection locked="0"/>
    </xf>
    <xf numFmtId="167" fontId="5" fillId="2" borderId="13" xfId="4" applyFont="1" applyFill="1" applyBorder="1" applyAlignment="1" applyProtection="1">
      <alignment horizontal="center" vertical="center"/>
      <protection locked="0"/>
    </xf>
    <xf numFmtId="165" fontId="6" fillId="2" borderId="15" xfId="5" applyNumberFormat="1" applyFont="1" applyFill="1" applyBorder="1" applyAlignment="1" applyProtection="1">
      <alignment vertical="center"/>
      <protection locked="0"/>
    </xf>
    <xf numFmtId="0" fontId="5" fillId="2" borderId="23" xfId="0" applyFont="1" applyFill="1" applyBorder="1" applyAlignment="1" applyProtection="1">
      <alignment horizontal="center" vertical="center"/>
      <protection locked="0"/>
    </xf>
    <xf numFmtId="165" fontId="5" fillId="2" borderId="23" xfId="2" applyNumberFormat="1" applyFont="1" applyFill="1" applyBorder="1" applyAlignment="1" applyProtection="1">
      <alignment horizontal="right" vertical="center"/>
      <protection locked="0"/>
    </xf>
    <xf numFmtId="166" fontId="5" fillId="2" borderId="6" xfId="3" applyFont="1" applyFill="1" applyBorder="1" applyAlignment="1" applyProtection="1">
      <alignment horizontal="right" vertical="center"/>
      <protection locked="0"/>
    </xf>
    <xf numFmtId="43" fontId="6" fillId="3" borderId="7" xfId="9" applyFont="1" applyFill="1" applyBorder="1" applyAlignment="1">
      <alignment horizontal="center" vertical="center"/>
    </xf>
    <xf numFmtId="43" fontId="6" fillId="3" borderId="8" xfId="9" applyFont="1" applyFill="1" applyBorder="1" applyAlignment="1">
      <alignment horizontal="center" vertical="center"/>
    </xf>
    <xf numFmtId="43" fontId="6" fillId="3" borderId="9" xfId="9" applyFont="1" applyFill="1" applyBorder="1" applyAlignment="1">
      <alignment horizontal="center" vertical="center"/>
    </xf>
    <xf numFmtId="0" fontId="6" fillId="2" borderId="17" xfId="6" applyFont="1" applyFill="1" applyBorder="1" applyAlignment="1" applyProtection="1">
      <alignment horizontal="center" vertical="center"/>
    </xf>
    <xf numFmtId="0" fontId="6" fillId="2" borderId="18" xfId="6" applyFont="1" applyFill="1" applyBorder="1" applyAlignment="1" applyProtection="1">
      <alignment horizontal="center" vertical="center"/>
    </xf>
    <xf numFmtId="0" fontId="3" fillId="2" borderId="1" xfId="6" applyFont="1" applyFill="1" applyBorder="1" applyAlignment="1" applyProtection="1">
      <alignment horizontal="center" vertical="center" wrapText="1"/>
    </xf>
    <xf numFmtId="0" fontId="3" fillId="2" borderId="4" xfId="6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3" fillId="2" borderId="1" xfId="6" applyFont="1" applyFill="1" applyBorder="1" applyAlignment="1" applyProtection="1">
      <alignment horizontal="center" vertical="center"/>
    </xf>
    <xf numFmtId="0" fontId="3" fillId="2" borderId="2" xfId="6" applyFont="1" applyFill="1" applyBorder="1" applyAlignment="1" applyProtection="1">
      <alignment horizontal="center" vertical="center"/>
    </xf>
    <xf numFmtId="0" fontId="3" fillId="2" borderId="3" xfId="6" applyFont="1" applyFill="1" applyBorder="1" applyAlignment="1" applyProtection="1">
      <alignment horizontal="center" vertical="center"/>
    </xf>
    <xf numFmtId="0" fontId="3" fillId="2" borderId="4" xfId="6" applyFont="1" applyFill="1" applyBorder="1" applyAlignment="1" applyProtection="1">
      <alignment horizontal="center" vertical="center"/>
    </xf>
    <xf numFmtId="0" fontId="3" fillId="2" borderId="5" xfId="6" applyFont="1" applyFill="1" applyBorder="1" applyAlignment="1" applyProtection="1">
      <alignment horizontal="center" vertical="center"/>
    </xf>
    <xf numFmtId="0" fontId="3" fillId="2" borderId="6" xfId="6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0">
    <cellStyle name="Euro" xfId="8" xr:uid="{00000000-0005-0000-0000-000000000000}"/>
    <cellStyle name="Euro 2" xfId="5" xr:uid="{00000000-0005-0000-0000-000001000000}"/>
    <cellStyle name="Euro 4" xfId="3" xr:uid="{00000000-0005-0000-0000-000002000000}"/>
    <cellStyle name="Lien hypertexte" xfId="6" builtinId="8"/>
    <cellStyle name="Milliers" xfId="9" builtinId="3"/>
    <cellStyle name="Milliers 2" xfId="4" xr:uid="{00000000-0005-0000-0000-000005000000}"/>
    <cellStyle name="Monétaire" xfId="7" builtinId="4"/>
    <cellStyle name="Monétaire 2" xfId="2" xr:uid="{00000000-0005-0000-0000-000007000000}"/>
    <cellStyle name="Normal" xfId="0" builtinId="0"/>
    <cellStyle name="Normal 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169742</xdr:colOff>
      <xdr:row>0</xdr:row>
      <xdr:rowOff>147933</xdr:rowOff>
    </xdr:from>
    <xdr:to>
      <xdr:col>4</xdr:col>
      <xdr:colOff>865198</xdr:colOff>
      <xdr:row>1</xdr:row>
      <xdr:rowOff>198120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AE5DF95-38BB-4475-9563-B39B0E73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4042" y="147933"/>
          <a:ext cx="695456" cy="39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3E6B920E-0844-44AF-BE2D-9464BEAA9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893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82CC73D6-46ED-4BDF-85F6-9B536BC85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9C92E6A4-BC6C-4BBB-9DF9-E90674A55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E00CB932-06BE-4A17-9A39-0BC4A5E6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BB9BFBB-1BFD-4B48-AD30-90B607B7F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C1D239A2-7CC5-41E5-8004-15226EC0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FD5FD921-9892-48FC-80B0-376D6AC1C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SOFFICE\EXCEL\1382-CYL\EXCEL\1523-JUS\RAT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s-00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K29"/>
  <sheetViews>
    <sheetView view="pageBreakPreview" topLeftCell="E1" zoomScaleNormal="100" zoomScaleSheetLayoutView="100" workbookViewId="0">
      <selection activeCell="G18" sqref="G18"/>
    </sheetView>
  </sheetViews>
  <sheetFormatPr baseColWidth="10" defaultColWidth="11.42578125" defaultRowHeight="12.75" x14ac:dyDescent="0.2"/>
  <cols>
    <col min="1" max="4" width="11.42578125" style="13"/>
    <col min="5" max="5" width="13.5703125" style="22" customWidth="1"/>
    <col min="6" max="6" width="57.140625" style="22" customWidth="1"/>
    <col min="7" max="7" width="15.5703125" style="24" customWidth="1"/>
    <col min="8" max="8" width="11.7109375" style="13" customWidth="1"/>
    <col min="9" max="9" width="11.425781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5:11" s="10" customFormat="1" ht="27" customHeight="1" thickBot="1" x14ac:dyDescent="0.25">
      <c r="E1" s="76"/>
      <c r="F1" s="78" t="s">
        <v>35</v>
      </c>
      <c r="G1" s="12" t="s">
        <v>142</v>
      </c>
      <c r="H1" s="13"/>
      <c r="I1" s="13"/>
      <c r="J1" s="15"/>
    </row>
    <row r="2" spans="5:11" ht="25.9" customHeight="1" thickBot="1" x14ac:dyDescent="0.25">
      <c r="E2" s="77"/>
      <c r="F2" s="79"/>
      <c r="G2" s="14" t="s">
        <v>148</v>
      </c>
      <c r="H2" s="11"/>
      <c r="I2" s="17"/>
      <c r="J2" s="17"/>
    </row>
    <row r="3" spans="5:11" ht="18.75" customHeight="1" thickBot="1" x14ac:dyDescent="0.25">
      <c r="E3" s="80" t="s">
        <v>150</v>
      </c>
      <c r="F3" s="81"/>
      <c r="G3" s="82"/>
      <c r="I3" s="17"/>
      <c r="J3" s="18"/>
      <c r="K3" s="16"/>
    </row>
    <row r="4" spans="5:11" s="26" customFormat="1" ht="26.25" thickBot="1" x14ac:dyDescent="0.25">
      <c r="E4" s="1" t="s">
        <v>5</v>
      </c>
      <c r="F4" s="2" t="s">
        <v>6</v>
      </c>
      <c r="G4" s="4" t="s">
        <v>9</v>
      </c>
    </row>
    <row r="5" spans="5:11" ht="13.5" thickBot="1" x14ac:dyDescent="0.25"/>
    <row r="6" spans="5:11" ht="13.5" thickBot="1" x14ac:dyDescent="0.25">
      <c r="E6" s="73" t="s">
        <v>104</v>
      </c>
      <c r="F6" s="74"/>
      <c r="G6" s="75"/>
    </row>
    <row r="7" spans="5:11" x14ac:dyDescent="0.2">
      <c r="E7" s="21"/>
      <c r="F7" s="8"/>
      <c r="G7" s="61"/>
    </row>
    <row r="8" spans="5:11" x14ac:dyDescent="0.2">
      <c r="E8" s="44" t="s">
        <v>98</v>
      </c>
      <c r="F8" s="19" t="s">
        <v>17</v>
      </c>
      <c r="G8" s="61"/>
    </row>
    <row r="9" spans="5:11" x14ac:dyDescent="0.2">
      <c r="E9" s="21"/>
      <c r="F9" s="8"/>
      <c r="G9" s="61"/>
    </row>
    <row r="10" spans="5:11" x14ac:dyDescent="0.2">
      <c r="E10" s="5" t="s">
        <v>105</v>
      </c>
      <c r="F10" s="19" t="s">
        <v>106</v>
      </c>
      <c r="G10" s="58"/>
    </row>
    <row r="11" spans="5:11" ht="13.5" thickBot="1" x14ac:dyDescent="0.25">
      <c r="E11" s="21"/>
      <c r="F11" s="8"/>
      <c r="G11" s="61"/>
    </row>
    <row r="12" spans="5:11" ht="13.5" thickBot="1" x14ac:dyDescent="0.25">
      <c r="E12" s="27"/>
      <c r="F12" s="31" t="s">
        <v>36</v>
      </c>
      <c r="G12" s="62"/>
    </row>
    <row r="13" spans="5:11" ht="13.5" thickBot="1" x14ac:dyDescent="0.25">
      <c r="E13" s="83"/>
      <c r="F13" s="84"/>
      <c r="G13" s="85"/>
    </row>
    <row r="14" spans="5:11" ht="13.5" thickBot="1" x14ac:dyDescent="0.25">
      <c r="E14" s="73" t="s">
        <v>32</v>
      </c>
      <c r="F14" s="74"/>
      <c r="G14" s="75"/>
    </row>
    <row r="15" spans="5:11" x14ac:dyDescent="0.2">
      <c r="E15" s="5"/>
      <c r="F15" s="19" t="s">
        <v>17</v>
      </c>
      <c r="G15" s="63"/>
    </row>
    <row r="16" spans="5:11" x14ac:dyDescent="0.2">
      <c r="E16" s="21"/>
      <c r="F16" s="8"/>
      <c r="G16" s="64"/>
    </row>
    <row r="17" spans="5:7" x14ac:dyDescent="0.2">
      <c r="E17" s="5"/>
      <c r="F17" s="19" t="s">
        <v>18</v>
      </c>
      <c r="G17" s="63"/>
    </row>
    <row r="18" spans="5:7" x14ac:dyDescent="0.2">
      <c r="E18" s="21"/>
      <c r="F18" s="8"/>
      <c r="G18" s="64"/>
    </row>
    <row r="19" spans="5:7" x14ac:dyDescent="0.2">
      <c r="E19" s="5"/>
      <c r="F19" s="19" t="s">
        <v>20</v>
      </c>
      <c r="G19" s="63"/>
    </row>
    <row r="20" spans="5:7" x14ac:dyDescent="0.2">
      <c r="E20" s="21"/>
      <c r="F20" s="8"/>
      <c r="G20" s="64"/>
    </row>
    <row r="21" spans="5:7" x14ac:dyDescent="0.2">
      <c r="E21" s="5"/>
      <c r="F21" s="19" t="s">
        <v>33</v>
      </c>
      <c r="G21" s="63"/>
    </row>
    <row r="22" spans="5:7" x14ac:dyDescent="0.2">
      <c r="E22" s="21"/>
      <c r="F22" s="8"/>
      <c r="G22" s="64"/>
    </row>
    <row r="23" spans="5:7" x14ac:dyDescent="0.2">
      <c r="E23" s="5"/>
      <c r="F23" s="19" t="s">
        <v>34</v>
      </c>
      <c r="G23" s="63"/>
    </row>
    <row r="24" spans="5:7" x14ac:dyDescent="0.2">
      <c r="E24" s="21"/>
      <c r="F24" s="8"/>
      <c r="G24" s="64"/>
    </row>
    <row r="25" spans="5:7" x14ac:dyDescent="0.2">
      <c r="E25" s="5"/>
      <c r="F25" s="19" t="s">
        <v>144</v>
      </c>
      <c r="G25" s="63"/>
    </row>
    <row r="26" spans="5:7" x14ac:dyDescent="0.2">
      <c r="E26" s="21"/>
      <c r="F26" s="8"/>
      <c r="G26" s="64"/>
    </row>
    <row r="27" spans="5:7" x14ac:dyDescent="0.2">
      <c r="E27" s="5"/>
      <c r="F27" s="19" t="s">
        <v>143</v>
      </c>
      <c r="G27" s="63"/>
    </row>
    <row r="28" spans="5:7" ht="13.5" thickBot="1" x14ac:dyDescent="0.25">
      <c r="E28" s="21"/>
      <c r="F28" s="8"/>
      <c r="G28" s="64"/>
    </row>
    <row r="29" spans="5:7" ht="19.899999999999999" customHeight="1" thickBot="1" x14ac:dyDescent="0.25">
      <c r="E29" s="27"/>
      <c r="F29" s="31" t="s">
        <v>36</v>
      </c>
      <c r="G29" s="65"/>
    </row>
  </sheetData>
  <sheetProtection algorithmName="SHA-512" hashValue="/dstuaGqI43egA/uR1vMhqIf9RF1pnzBqHeIhav7GMaZcgownLtwN20VsI1fm73h/4BbSsLzjxn8unAduUwhjQ==" saltValue="z6bZiv1YOF0QvbPvmrw6KA==" spinCount="100000" sheet="1" objects="1" scenarios="1" selectLockedCells="1"/>
  <mergeCells count="6">
    <mergeCell ref="E14:G14"/>
    <mergeCell ref="E1:E2"/>
    <mergeCell ref="F1:F2"/>
    <mergeCell ref="E3:G3"/>
    <mergeCell ref="E6:G6"/>
    <mergeCell ref="E13:G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2" orientation="portrait" r:id="rId1"/>
  <headerFooter alignWithMargins="0">
    <oddFooter xml:space="preserve">&amp;L&amp;F
&amp;C
&amp;R
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view="pageBreakPreview" zoomScaleNormal="100" zoomScaleSheetLayoutView="100" workbookViewId="0">
      <selection activeCell="F12" sqref="F12"/>
    </sheetView>
  </sheetViews>
  <sheetFormatPr baseColWidth="10" defaultColWidth="11.42578125" defaultRowHeight="12.75" x14ac:dyDescent="0.2"/>
  <cols>
    <col min="1" max="1" width="13.5703125" style="22" customWidth="1"/>
    <col min="2" max="2" width="59.7109375" style="22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3" customWidth="1"/>
    <col min="7" max="7" width="15.5703125" style="24" customWidth="1"/>
    <col min="8" max="8" width="11.7109375" style="13" customWidth="1"/>
    <col min="9" max="9" width="11.425781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4" s="10" customFormat="1" ht="15" customHeight="1" thickBot="1" x14ac:dyDescent="0.25">
      <c r="A1" s="76"/>
      <c r="B1" s="88" t="s">
        <v>14</v>
      </c>
      <c r="C1" s="89"/>
      <c r="D1" s="89"/>
      <c r="E1" s="89"/>
      <c r="F1" s="90"/>
      <c r="G1" s="12" t="s">
        <v>142</v>
      </c>
      <c r="I1" s="13"/>
      <c r="J1" s="13"/>
    </row>
    <row r="2" spans="1:14" ht="15.75" customHeight="1" thickBot="1" x14ac:dyDescent="0.25">
      <c r="A2" s="77"/>
      <c r="B2" s="91"/>
      <c r="C2" s="92"/>
      <c r="D2" s="92"/>
      <c r="E2" s="92"/>
      <c r="F2" s="93"/>
      <c r="G2" s="14" t="s">
        <v>148</v>
      </c>
      <c r="J2" s="15"/>
      <c r="K2" s="16"/>
    </row>
    <row r="3" spans="1:14" ht="23.25" customHeight="1" thickBot="1" x14ac:dyDescent="0.25">
      <c r="A3" s="80" t="s">
        <v>151</v>
      </c>
      <c r="B3" s="81"/>
      <c r="C3" s="81"/>
      <c r="D3" s="81"/>
      <c r="E3" s="81"/>
      <c r="F3" s="81"/>
      <c r="G3" s="82"/>
      <c r="J3" s="15"/>
      <c r="K3" s="16"/>
    </row>
    <row r="4" spans="1:14" s="11" customFormat="1" ht="30" customHeight="1" thickBot="1" x14ac:dyDescent="0.2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17"/>
      <c r="J4" s="17"/>
      <c r="K4" s="16"/>
    </row>
    <row r="5" spans="1:14" ht="15" customHeight="1" x14ac:dyDescent="0.2">
      <c r="A5" s="5"/>
      <c r="B5" s="6" t="s">
        <v>2</v>
      </c>
      <c r="C5" s="7"/>
      <c r="D5" s="7"/>
      <c r="E5" s="56"/>
      <c r="F5" s="57"/>
      <c r="G5" s="66" t="s">
        <v>10</v>
      </c>
      <c r="I5" s="17"/>
      <c r="J5" s="18"/>
      <c r="K5" s="16"/>
    </row>
    <row r="6" spans="1:14" ht="15" customHeight="1" x14ac:dyDescent="0.2">
      <c r="A6" s="5"/>
      <c r="B6" s="19"/>
      <c r="C6" s="7"/>
      <c r="D6" s="7"/>
      <c r="E6" s="56"/>
      <c r="F6" s="57"/>
      <c r="G6" s="58"/>
    </row>
    <row r="7" spans="1:14" ht="15" customHeight="1" x14ac:dyDescent="0.2">
      <c r="A7" s="5"/>
      <c r="B7" s="19" t="s">
        <v>12</v>
      </c>
      <c r="C7" s="7" t="s">
        <v>3</v>
      </c>
      <c r="D7" s="7">
        <v>1</v>
      </c>
      <c r="E7" s="56"/>
      <c r="F7" s="57"/>
      <c r="G7" s="58"/>
    </row>
    <row r="8" spans="1:14" s="26" customFormat="1" ht="13.5" thickBot="1" x14ac:dyDescent="0.25">
      <c r="A8" s="5"/>
      <c r="B8" s="19"/>
      <c r="C8" s="7"/>
      <c r="D8" s="7"/>
      <c r="E8" s="56"/>
      <c r="F8" s="59"/>
      <c r="G8" s="58"/>
    </row>
    <row r="9" spans="1:14" s="11" customFormat="1" ht="12.75" customHeight="1" thickBot="1" x14ac:dyDescent="0.25">
      <c r="A9" s="20"/>
      <c r="B9" s="86" t="str">
        <f>B1</f>
        <v>12343 - Restructuration du bâtiment Robert de Cotte - LES INVALIDES</v>
      </c>
      <c r="C9" s="86" t="s">
        <v>0</v>
      </c>
      <c r="D9" s="86" t="e">
        <f>#REF!</f>
        <v>#REF!</v>
      </c>
      <c r="E9" s="86"/>
      <c r="F9" s="87"/>
      <c r="G9" s="67"/>
    </row>
    <row r="10" spans="1:14" ht="15" customHeight="1" x14ac:dyDescent="0.2">
      <c r="A10" s="5" t="s">
        <v>105</v>
      </c>
      <c r="B10" s="6" t="s">
        <v>24</v>
      </c>
      <c r="C10" s="7"/>
      <c r="D10" s="7"/>
      <c r="E10" s="56"/>
      <c r="F10" s="57"/>
      <c r="G10" s="66" t="s">
        <v>10</v>
      </c>
      <c r="I10" s="17"/>
      <c r="J10" s="18"/>
      <c r="K10" s="16"/>
    </row>
    <row r="11" spans="1:14" ht="15" customHeight="1" x14ac:dyDescent="0.2">
      <c r="A11" s="5" t="s">
        <v>94</v>
      </c>
      <c r="B11" s="25" t="s">
        <v>99</v>
      </c>
      <c r="C11" s="7"/>
      <c r="D11" s="7"/>
      <c r="E11" s="56"/>
      <c r="F11" s="57"/>
      <c r="G11" s="58"/>
    </row>
    <row r="12" spans="1:14" s="26" customFormat="1" ht="25.5" x14ac:dyDescent="0.2">
      <c r="A12" s="5"/>
      <c r="B12" s="8" t="s">
        <v>100</v>
      </c>
      <c r="C12" s="7" t="s">
        <v>25</v>
      </c>
      <c r="D12" s="7">
        <v>2</v>
      </c>
      <c r="E12" s="56"/>
      <c r="F12" s="57"/>
      <c r="G12" s="58"/>
      <c r="M12" s="13"/>
      <c r="N12" s="13"/>
    </row>
    <row r="13" spans="1:14" s="26" customFormat="1" x14ac:dyDescent="0.2">
      <c r="A13" s="39" t="s">
        <v>103</v>
      </c>
      <c r="B13" s="8" t="s">
        <v>122</v>
      </c>
      <c r="C13" s="7" t="s">
        <v>76</v>
      </c>
      <c r="D13" s="7">
        <v>16</v>
      </c>
      <c r="E13" s="56"/>
      <c r="F13" s="57"/>
      <c r="G13" s="58"/>
      <c r="M13" s="13"/>
      <c r="N13" s="13"/>
    </row>
    <row r="14" spans="1:14" s="26" customFormat="1" ht="6" customHeight="1" x14ac:dyDescent="0.2">
      <c r="A14" s="39"/>
      <c r="B14" s="8"/>
      <c r="C14" s="7"/>
      <c r="D14" s="7"/>
      <c r="E14" s="56"/>
      <c r="F14" s="57"/>
      <c r="G14" s="58"/>
      <c r="M14" s="13"/>
      <c r="N14" s="13"/>
    </row>
    <row r="15" spans="1:14" s="26" customFormat="1" x14ac:dyDescent="0.2">
      <c r="A15" s="5" t="s">
        <v>92</v>
      </c>
      <c r="B15" s="45" t="s">
        <v>107</v>
      </c>
      <c r="C15" s="7" t="s">
        <v>25</v>
      </c>
      <c r="D15" s="7">
        <v>15</v>
      </c>
      <c r="E15" s="56"/>
      <c r="F15" s="57"/>
      <c r="G15" s="58"/>
      <c r="M15" s="13"/>
      <c r="N15" s="13"/>
    </row>
    <row r="16" spans="1:14" s="26" customFormat="1" x14ac:dyDescent="0.2">
      <c r="A16" s="5" t="s">
        <v>93</v>
      </c>
      <c r="B16" s="19" t="s">
        <v>101</v>
      </c>
      <c r="C16" s="7" t="s">
        <v>102</v>
      </c>
      <c r="D16" s="7">
        <v>1</v>
      </c>
      <c r="E16" s="56"/>
      <c r="F16" s="57"/>
      <c r="G16" s="58"/>
      <c r="M16" s="13"/>
      <c r="N16" s="13"/>
    </row>
    <row r="17" spans="1:7" ht="13.5" thickBot="1" x14ac:dyDescent="0.25">
      <c r="A17" s="5"/>
      <c r="B17" s="8"/>
      <c r="C17" s="7"/>
      <c r="D17" s="7"/>
      <c r="E17" s="56"/>
      <c r="F17" s="59"/>
      <c r="G17" s="60"/>
    </row>
    <row r="18" spans="1:7" s="11" customFormat="1" ht="12.75" customHeight="1" thickBot="1" x14ac:dyDescent="0.25">
      <c r="A18" s="20"/>
      <c r="B18" s="86" t="str">
        <f>B10</f>
        <v>MENUISERIES INTERIEURES</v>
      </c>
      <c r="C18" s="86" t="s">
        <v>0</v>
      </c>
      <c r="D18" s="86" t="e">
        <f>#REF!</f>
        <v>#REF!</v>
      </c>
      <c r="E18" s="86"/>
      <c r="F18" s="87"/>
      <c r="G18" s="67"/>
    </row>
    <row r="19" spans="1:7" ht="15" customHeight="1" x14ac:dyDescent="0.2">
      <c r="A19" s="5"/>
      <c r="B19" s="6" t="s">
        <v>4</v>
      </c>
      <c r="C19" s="7"/>
      <c r="D19" s="7"/>
      <c r="E19" s="56"/>
      <c r="F19" s="68"/>
      <c r="G19" s="60"/>
    </row>
    <row r="20" spans="1:7" ht="15" customHeight="1" x14ac:dyDescent="0.2">
      <c r="A20" s="21"/>
      <c r="B20" s="9" t="s">
        <v>1</v>
      </c>
      <c r="C20" s="7" t="s">
        <v>40</v>
      </c>
      <c r="D20" s="7">
        <v>1</v>
      </c>
      <c r="E20" s="56"/>
      <c r="F20" s="57"/>
      <c r="G20" s="58"/>
    </row>
    <row r="21" spans="1:7" ht="13.5" thickBot="1" x14ac:dyDescent="0.25">
      <c r="A21" s="5"/>
      <c r="B21" s="9"/>
      <c r="C21" s="7"/>
      <c r="D21" s="7"/>
      <c r="E21" s="56"/>
      <c r="F21" s="59"/>
      <c r="G21" s="60"/>
    </row>
    <row r="22" spans="1:7" s="11" customFormat="1" ht="12.75" customHeight="1" thickBot="1" x14ac:dyDescent="0.25">
      <c r="A22" s="20"/>
      <c r="B22" s="86" t="str">
        <f>B19</f>
        <v>DOSSIER DES OUVRAGES EXECUTES</v>
      </c>
      <c r="C22" s="86" t="s">
        <v>0</v>
      </c>
      <c r="D22" s="86" t="str">
        <f>B19</f>
        <v>DOSSIER DES OUVRAGES EXECUTES</v>
      </c>
      <c r="E22" s="86"/>
      <c r="F22" s="87"/>
      <c r="G22" s="67"/>
    </row>
    <row r="23" spans="1:7" ht="13.5" thickBot="1" x14ac:dyDescent="0.25">
      <c r="A23" s="94"/>
      <c r="B23" s="95"/>
      <c r="C23" s="95"/>
      <c r="D23" s="95"/>
      <c r="E23" s="95"/>
      <c r="F23" s="95"/>
      <c r="G23" s="96"/>
    </row>
    <row r="24" spans="1:7" s="11" customFormat="1" ht="12.75" customHeight="1" thickBot="1" x14ac:dyDescent="0.25">
      <c r="A24" s="20"/>
      <c r="B24" s="86" t="s">
        <v>16</v>
      </c>
      <c r="C24" s="86"/>
      <c r="D24" s="86"/>
      <c r="E24" s="86"/>
      <c r="F24" s="87"/>
      <c r="G24" s="69"/>
    </row>
  </sheetData>
  <sheetProtection algorithmName="SHA-512" hashValue="w7F06c0ShnD/nd3r+5+zLmEfU7FJB+rNNtaLenOHXTxrenQAbhpBRZ/A3roAtseEnDuevdiC66H855p7H5GRmg==" saltValue="UE4twncQCTbo0slk+sPjVA==" spinCount="100000" sheet="1" objects="1" scenarios="1" selectLockedCells="1"/>
  <mergeCells count="8">
    <mergeCell ref="B18:F18"/>
    <mergeCell ref="A1:A2"/>
    <mergeCell ref="B1:F2"/>
    <mergeCell ref="A3:G3"/>
    <mergeCell ref="B24:F24"/>
    <mergeCell ref="B22:F22"/>
    <mergeCell ref="A23:G23"/>
    <mergeCell ref="B9:F9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fitToHeight="2" orientation="portrait" r:id="rId1"/>
  <headerFooter alignWithMargins="0">
    <oddFooter xml:space="preserve">&amp;L&amp;F
&amp;C
&amp;R
</oddFooter>
  </headerFooter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8"/>
  <sheetViews>
    <sheetView showGridLines="0" view="pageBreakPreview" zoomScaleNormal="100" zoomScaleSheetLayoutView="100" workbookViewId="0">
      <selection activeCell="E13" sqref="E13"/>
    </sheetView>
  </sheetViews>
  <sheetFormatPr baseColWidth="10" defaultColWidth="11.42578125" defaultRowHeight="12.75" x14ac:dyDescent="0.2"/>
  <cols>
    <col min="1" max="1" width="13.5703125" style="22" customWidth="1"/>
    <col min="2" max="2" width="59.7109375" style="22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3" customWidth="1"/>
    <col min="7" max="7" width="15.5703125" style="24" customWidth="1"/>
    <col min="8" max="8" width="19.85546875" style="13" customWidth="1"/>
    <col min="9" max="9" width="20.5703125" style="13" customWidth="1"/>
    <col min="10" max="10" width="4" style="13" customWidth="1"/>
    <col min="11" max="11" width="6" style="13" bestFit="1" customWidth="1"/>
    <col min="12" max="16384" width="11.42578125" style="13"/>
  </cols>
  <sheetData>
    <row r="1" spans="1:11" s="10" customFormat="1" ht="15" customHeight="1" thickBot="1" x14ac:dyDescent="0.25">
      <c r="A1" s="76"/>
      <c r="B1" s="88" t="s">
        <v>14</v>
      </c>
      <c r="C1" s="89"/>
      <c r="D1" s="89"/>
      <c r="E1" s="89"/>
      <c r="F1" s="90"/>
      <c r="G1" s="12" t="s">
        <v>142</v>
      </c>
      <c r="I1" s="13"/>
      <c r="J1" s="13"/>
    </row>
    <row r="2" spans="1:11" ht="15.75" customHeight="1" thickBot="1" x14ac:dyDescent="0.25">
      <c r="A2" s="77"/>
      <c r="B2" s="91"/>
      <c r="C2" s="92"/>
      <c r="D2" s="92"/>
      <c r="E2" s="92"/>
      <c r="F2" s="93"/>
      <c r="G2" s="14" t="s">
        <v>148</v>
      </c>
      <c r="J2" s="15"/>
      <c r="K2" s="16"/>
    </row>
    <row r="3" spans="1:11" ht="26.25" customHeight="1" thickBot="1" x14ac:dyDescent="0.25">
      <c r="A3" s="80" t="s">
        <v>154</v>
      </c>
      <c r="B3" s="81"/>
      <c r="C3" s="81"/>
      <c r="D3" s="81"/>
      <c r="E3" s="81"/>
      <c r="F3" s="81"/>
      <c r="G3" s="82"/>
      <c r="J3" s="15"/>
      <c r="K3" s="16"/>
    </row>
    <row r="4" spans="1:11" s="11" customFormat="1" ht="30" customHeight="1" thickBot="1" x14ac:dyDescent="0.2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H4" s="97"/>
      <c r="I4" s="98"/>
      <c r="J4" s="17"/>
      <c r="K4" s="16"/>
    </row>
    <row r="5" spans="1:11" ht="15" customHeight="1" x14ac:dyDescent="0.2">
      <c r="A5" s="28" t="s">
        <v>105</v>
      </c>
      <c r="B5" s="29" t="s">
        <v>24</v>
      </c>
      <c r="C5" s="30"/>
      <c r="D5" s="30"/>
      <c r="E5" s="53"/>
      <c r="F5" s="54"/>
      <c r="G5" s="55" t="s">
        <v>10</v>
      </c>
      <c r="H5" s="32"/>
      <c r="I5" s="34"/>
      <c r="J5" s="18"/>
      <c r="K5" s="16"/>
    </row>
    <row r="6" spans="1:11" ht="15" customHeight="1" x14ac:dyDescent="0.2">
      <c r="A6" s="5" t="s">
        <v>22</v>
      </c>
      <c r="B6" s="8" t="s">
        <v>74</v>
      </c>
      <c r="C6" s="7" t="s">
        <v>25</v>
      </c>
      <c r="D6" s="7">
        <v>0</v>
      </c>
      <c r="E6" s="56"/>
      <c r="F6" s="57"/>
      <c r="G6" s="58"/>
      <c r="H6" s="32"/>
      <c r="I6" s="32"/>
    </row>
    <row r="7" spans="1:11" ht="5.25" customHeight="1" x14ac:dyDescent="0.2">
      <c r="A7" s="5"/>
      <c r="B7" s="8"/>
      <c r="C7" s="7"/>
      <c r="D7" s="7"/>
      <c r="E7" s="56"/>
      <c r="F7" s="59"/>
      <c r="G7" s="60"/>
      <c r="H7" s="32"/>
      <c r="I7" s="32"/>
    </row>
    <row r="8" spans="1:11" ht="15" customHeight="1" x14ac:dyDescent="0.2">
      <c r="A8" s="5" t="s">
        <v>23</v>
      </c>
      <c r="B8" s="40" t="s">
        <v>46</v>
      </c>
      <c r="C8" s="7" t="s">
        <v>25</v>
      </c>
      <c r="D8" s="7">
        <v>6</v>
      </c>
      <c r="E8" s="56"/>
      <c r="F8" s="57"/>
      <c r="G8" s="58"/>
      <c r="H8" s="32"/>
      <c r="I8" s="32"/>
    </row>
    <row r="9" spans="1:11" ht="5.25" customHeight="1" x14ac:dyDescent="0.2">
      <c r="A9" s="5"/>
      <c r="B9" s="8"/>
      <c r="C9" s="7"/>
      <c r="D9" s="7"/>
      <c r="E9" s="56"/>
      <c r="F9" s="59"/>
      <c r="G9" s="60"/>
      <c r="H9" s="32"/>
      <c r="I9" s="32"/>
    </row>
    <row r="10" spans="1:11" ht="15" customHeight="1" x14ac:dyDescent="0.2">
      <c r="A10" s="5" t="s">
        <v>94</v>
      </c>
      <c r="B10" s="40" t="s">
        <v>47</v>
      </c>
      <c r="C10" s="7"/>
      <c r="D10" s="7"/>
      <c r="E10" s="56"/>
      <c r="F10" s="57"/>
      <c r="G10" s="58"/>
      <c r="H10" s="32"/>
      <c r="I10" s="32"/>
    </row>
    <row r="11" spans="1:11" ht="15" customHeight="1" x14ac:dyDescent="0.2">
      <c r="A11" s="39" t="s">
        <v>137</v>
      </c>
      <c r="B11" s="40" t="s">
        <v>110</v>
      </c>
      <c r="C11" s="7" t="s">
        <v>25</v>
      </c>
      <c r="D11" s="7">
        <v>4</v>
      </c>
      <c r="E11" s="56"/>
      <c r="F11" s="57"/>
      <c r="G11" s="58"/>
      <c r="H11" s="32"/>
      <c r="I11" s="32"/>
    </row>
    <row r="12" spans="1:11" ht="15" customHeight="1" x14ac:dyDescent="0.2">
      <c r="A12" s="39" t="s">
        <v>138</v>
      </c>
      <c r="B12" s="40" t="s">
        <v>115</v>
      </c>
      <c r="C12" s="7"/>
      <c r="D12" s="7"/>
      <c r="E12" s="56"/>
      <c r="F12" s="57"/>
      <c r="G12" s="58"/>
      <c r="H12" s="32"/>
      <c r="I12" s="32"/>
    </row>
    <row r="13" spans="1:11" ht="15" customHeight="1" x14ac:dyDescent="0.2">
      <c r="A13" s="39"/>
      <c r="B13" s="40" t="s">
        <v>116</v>
      </c>
      <c r="C13" s="7" t="s">
        <v>25</v>
      </c>
      <c r="D13" s="7">
        <v>14</v>
      </c>
      <c r="E13" s="56"/>
      <c r="F13" s="57"/>
      <c r="G13" s="58"/>
      <c r="H13" s="32"/>
      <c r="I13" s="32"/>
    </row>
    <row r="14" spans="1:11" ht="15" customHeight="1" x14ac:dyDescent="0.2">
      <c r="A14" s="39"/>
      <c r="B14" s="8" t="s">
        <v>113</v>
      </c>
      <c r="C14" s="7" t="s">
        <v>25</v>
      </c>
      <c r="D14" s="7">
        <v>10</v>
      </c>
      <c r="E14" s="56"/>
      <c r="F14" s="59"/>
      <c r="G14" s="58"/>
      <c r="H14" s="32"/>
      <c r="I14" s="32"/>
    </row>
    <row r="15" spans="1:11" ht="15" customHeight="1" x14ac:dyDescent="0.2">
      <c r="A15" s="47"/>
      <c r="B15" s="46" t="s">
        <v>114</v>
      </c>
      <c r="C15" s="7" t="s">
        <v>25</v>
      </c>
      <c r="D15" s="7">
        <v>10</v>
      </c>
      <c r="E15" s="56"/>
      <c r="F15" s="59"/>
      <c r="G15" s="60"/>
      <c r="H15" s="32"/>
      <c r="I15" s="32"/>
    </row>
    <row r="16" spans="1:11" ht="25.5" x14ac:dyDescent="0.2">
      <c r="A16" s="39" t="s">
        <v>139</v>
      </c>
      <c r="B16" s="8" t="s">
        <v>55</v>
      </c>
      <c r="C16" s="7" t="s">
        <v>25</v>
      </c>
      <c r="D16" s="7">
        <v>4</v>
      </c>
      <c r="E16" s="56"/>
      <c r="F16" s="57"/>
      <c r="G16" s="58"/>
      <c r="H16" s="32"/>
      <c r="I16" s="32"/>
    </row>
    <row r="17" spans="1:9" x14ac:dyDescent="0.2">
      <c r="A17" s="39" t="s">
        <v>59</v>
      </c>
      <c r="B17" s="8" t="s">
        <v>60</v>
      </c>
      <c r="C17" s="7" t="s">
        <v>25</v>
      </c>
      <c r="D17" s="7">
        <v>1</v>
      </c>
      <c r="E17" s="56"/>
      <c r="F17" s="57"/>
      <c r="G17" s="58"/>
      <c r="H17" s="32"/>
      <c r="I17" s="32"/>
    </row>
    <row r="18" spans="1:9" ht="15" customHeight="1" x14ac:dyDescent="0.2">
      <c r="A18" s="39" t="s">
        <v>64</v>
      </c>
      <c r="B18" s="8" t="s">
        <v>68</v>
      </c>
      <c r="C18" s="7" t="s">
        <v>25</v>
      </c>
      <c r="D18" s="7">
        <v>2</v>
      </c>
      <c r="E18" s="56"/>
      <c r="F18" s="57"/>
      <c r="G18" s="58"/>
      <c r="H18" s="32"/>
      <c r="I18" s="32"/>
    </row>
    <row r="19" spans="1:9" ht="5.25" customHeight="1" x14ac:dyDescent="0.2">
      <c r="A19" s="5"/>
      <c r="B19" s="8"/>
      <c r="C19" s="7"/>
      <c r="D19" s="7"/>
      <c r="E19" s="56"/>
      <c r="F19" s="59"/>
      <c r="G19" s="60"/>
      <c r="H19" s="32"/>
      <c r="I19" s="32"/>
    </row>
    <row r="20" spans="1:9" ht="15" customHeight="1" x14ac:dyDescent="0.2">
      <c r="A20" s="5" t="s">
        <v>73</v>
      </c>
      <c r="B20" s="40" t="s">
        <v>147</v>
      </c>
      <c r="C20" s="7" t="s">
        <v>25</v>
      </c>
      <c r="D20" s="7">
        <v>6</v>
      </c>
      <c r="E20" s="56"/>
      <c r="F20" s="57"/>
      <c r="G20" s="58"/>
      <c r="H20" s="32"/>
      <c r="I20" s="32"/>
    </row>
    <row r="21" spans="1:9" ht="5.25" customHeight="1" x14ac:dyDescent="0.2">
      <c r="A21" s="5"/>
      <c r="B21" s="8"/>
      <c r="C21" s="7"/>
      <c r="D21" s="7"/>
      <c r="E21" s="56"/>
      <c r="F21" s="59"/>
      <c r="G21" s="60"/>
      <c r="H21" s="32"/>
      <c r="I21" s="32"/>
    </row>
    <row r="22" spans="1:9" ht="15" customHeight="1" x14ac:dyDescent="0.2">
      <c r="A22" s="5" t="s">
        <v>72</v>
      </c>
      <c r="B22" s="40" t="s">
        <v>108</v>
      </c>
      <c r="C22" s="7" t="s">
        <v>25</v>
      </c>
      <c r="D22" s="7">
        <v>18</v>
      </c>
      <c r="E22" s="56"/>
      <c r="F22" s="57"/>
      <c r="G22" s="58"/>
      <c r="H22" s="32">
        <f>SUM(D8:D22)</f>
        <v>75</v>
      </c>
      <c r="I22" s="32"/>
    </row>
    <row r="23" spans="1:9" ht="5.25" customHeight="1" x14ac:dyDescent="0.2">
      <c r="A23" s="5"/>
      <c r="B23" s="8"/>
      <c r="C23" s="7"/>
      <c r="D23" s="7"/>
      <c r="E23" s="56"/>
      <c r="F23" s="59"/>
      <c r="G23" s="60"/>
      <c r="H23" s="32"/>
      <c r="I23" s="32"/>
    </row>
    <row r="24" spans="1:9" ht="15" customHeight="1" x14ac:dyDescent="0.2">
      <c r="A24" s="5" t="s">
        <v>89</v>
      </c>
      <c r="B24" s="40" t="s">
        <v>27</v>
      </c>
      <c r="C24" s="7"/>
      <c r="D24" s="7"/>
      <c r="E24" s="56"/>
      <c r="F24" s="57"/>
      <c r="G24" s="58"/>
      <c r="H24" s="32"/>
      <c r="I24" s="32"/>
    </row>
    <row r="25" spans="1:9" s="26" customFormat="1" ht="15" customHeight="1" x14ac:dyDescent="0.2">
      <c r="A25" s="39" t="s">
        <v>117</v>
      </c>
      <c r="B25" s="8" t="s">
        <v>77</v>
      </c>
      <c r="C25" s="7" t="s">
        <v>25</v>
      </c>
      <c r="D25" s="7">
        <v>19</v>
      </c>
      <c r="E25" s="56"/>
      <c r="F25" s="57"/>
      <c r="G25" s="58"/>
      <c r="H25" s="33"/>
      <c r="I25" s="33"/>
    </row>
    <row r="26" spans="1:9" s="26" customFormat="1" ht="15" customHeight="1" x14ac:dyDescent="0.2">
      <c r="A26" s="39" t="s">
        <v>118</v>
      </c>
      <c r="B26" s="8" t="s">
        <v>38</v>
      </c>
      <c r="C26" s="7" t="s">
        <v>13</v>
      </c>
      <c r="D26" s="7">
        <v>0</v>
      </c>
      <c r="E26" s="56"/>
      <c r="F26" s="57"/>
      <c r="G26" s="58"/>
      <c r="H26" s="33"/>
      <c r="I26" s="33"/>
    </row>
    <row r="27" spans="1:9" ht="5.25" customHeight="1" x14ac:dyDescent="0.2">
      <c r="A27" s="5"/>
      <c r="B27" s="8"/>
      <c r="C27" s="7"/>
      <c r="D27" s="7"/>
      <c r="E27" s="56"/>
      <c r="F27" s="59"/>
      <c r="G27" s="60"/>
      <c r="H27" s="32"/>
      <c r="I27" s="32"/>
    </row>
    <row r="28" spans="1:9" ht="15" customHeight="1" x14ac:dyDescent="0.2">
      <c r="A28" s="5" t="s">
        <v>87</v>
      </c>
      <c r="B28" s="40" t="s">
        <v>28</v>
      </c>
      <c r="C28" s="7" t="s">
        <v>29</v>
      </c>
      <c r="D28" s="7">
        <v>40</v>
      </c>
      <c r="E28" s="56"/>
      <c r="F28" s="57"/>
      <c r="G28" s="58"/>
      <c r="H28" s="32"/>
      <c r="I28" s="32"/>
    </row>
    <row r="29" spans="1:9" ht="5.25" customHeight="1" x14ac:dyDescent="0.2">
      <c r="A29" s="5"/>
      <c r="B29" s="8"/>
      <c r="C29" s="7"/>
      <c r="D29" s="7"/>
      <c r="E29" s="56"/>
      <c r="F29" s="59"/>
      <c r="G29" s="60"/>
      <c r="H29" s="32"/>
      <c r="I29" s="32"/>
    </row>
    <row r="30" spans="1:9" ht="15" customHeight="1" x14ac:dyDescent="0.2">
      <c r="A30" s="5" t="s">
        <v>88</v>
      </c>
      <c r="B30" s="40" t="s">
        <v>30</v>
      </c>
      <c r="C30" s="7" t="s">
        <v>25</v>
      </c>
      <c r="D30" s="7">
        <v>8</v>
      </c>
      <c r="E30" s="56"/>
      <c r="F30" s="57"/>
      <c r="G30" s="58"/>
      <c r="H30" s="32"/>
      <c r="I30" s="32"/>
    </row>
    <row r="31" spans="1:9" ht="5.25" customHeight="1" x14ac:dyDescent="0.2">
      <c r="A31" s="5"/>
      <c r="B31" s="8"/>
      <c r="C31" s="7"/>
      <c r="D31" s="7"/>
      <c r="E31" s="56"/>
      <c r="F31" s="59"/>
      <c r="G31" s="60"/>
      <c r="H31" s="32"/>
      <c r="I31" s="32"/>
    </row>
    <row r="32" spans="1:9" ht="5.25" customHeight="1" x14ac:dyDescent="0.2">
      <c r="A32" s="5"/>
      <c r="B32" s="8"/>
      <c r="C32" s="7"/>
      <c r="D32" s="7"/>
      <c r="E32" s="56"/>
      <c r="F32" s="59"/>
      <c r="G32" s="60"/>
      <c r="H32" s="32"/>
      <c r="I32" s="32"/>
    </row>
    <row r="33" spans="1:7" s="26" customFormat="1" ht="15" customHeight="1" x14ac:dyDescent="0.2">
      <c r="A33" s="5" t="s">
        <v>121</v>
      </c>
      <c r="B33" s="8" t="s">
        <v>39</v>
      </c>
      <c r="C33" s="7" t="s">
        <v>25</v>
      </c>
      <c r="D33" s="7">
        <v>6</v>
      </c>
      <c r="E33" s="56"/>
      <c r="F33" s="57"/>
      <c r="G33" s="58"/>
    </row>
    <row r="34" spans="1:7" s="26" customFormat="1" ht="7.9" customHeight="1" x14ac:dyDescent="0.2">
      <c r="A34" s="5"/>
      <c r="B34" s="46"/>
      <c r="C34" s="7"/>
      <c r="D34" s="7"/>
      <c r="E34" s="56"/>
      <c r="F34" s="57"/>
      <c r="G34" s="58"/>
    </row>
    <row r="35" spans="1:7" s="26" customFormat="1" ht="15" customHeight="1" x14ac:dyDescent="0.2">
      <c r="A35" s="5" t="s">
        <v>136</v>
      </c>
      <c r="B35" s="46" t="s">
        <v>126</v>
      </c>
      <c r="C35" s="7" t="s">
        <v>25</v>
      </c>
      <c r="D35" s="7">
        <v>6</v>
      </c>
      <c r="E35" s="56"/>
      <c r="F35" s="57"/>
      <c r="G35" s="58"/>
    </row>
    <row r="36" spans="1:7" ht="13.5" thickBot="1" x14ac:dyDescent="0.25">
      <c r="A36" s="41"/>
      <c r="B36" s="8"/>
      <c r="C36" s="7"/>
      <c r="D36" s="7"/>
      <c r="E36" s="56"/>
      <c r="F36" s="59"/>
      <c r="G36" s="60"/>
    </row>
    <row r="37" spans="1:7" s="11" customFormat="1" ht="12.75" customHeight="1" thickBot="1" x14ac:dyDescent="0.25">
      <c r="A37" s="20"/>
      <c r="B37" s="86" t="s">
        <v>19</v>
      </c>
      <c r="C37" s="86"/>
      <c r="D37" s="86"/>
      <c r="E37" s="86"/>
      <c r="F37" s="87"/>
      <c r="G37" s="69"/>
    </row>
    <row r="38" spans="1:7" x14ac:dyDescent="0.2">
      <c r="A38" s="35"/>
      <c r="B38" s="36"/>
      <c r="C38" s="35"/>
      <c r="D38" s="35"/>
      <c r="E38" s="35"/>
      <c r="F38" s="37"/>
      <c r="G38" s="38"/>
    </row>
  </sheetData>
  <sheetProtection algorithmName="SHA-512" hashValue="wcd/Z2FO3aQ4u1gKRNehqCbapWygB6JYecZFzEHFUpyzAOC9QW2wgJSnQMelY9TP803Wvgkevhv6ZBj8906FkA==" saltValue="wGbhSjuDuEYI7ARERDZAfg==" spinCount="100000" sheet="1" objects="1" scenarios="1" selectLockedCells="1"/>
  <mergeCells count="5">
    <mergeCell ref="H4:I4"/>
    <mergeCell ref="B37:F37"/>
    <mergeCell ref="A1:A2"/>
    <mergeCell ref="B1:F2"/>
    <mergeCell ref="A3:G3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95A6-5EE2-476C-97A2-EBD28294D468}">
  <sheetPr>
    <pageSetUpPr fitToPage="1"/>
  </sheetPr>
  <dimension ref="A1:K37"/>
  <sheetViews>
    <sheetView showGridLines="0" view="pageBreakPreview" zoomScaleNormal="100" zoomScaleSheetLayoutView="100" workbookViewId="0">
      <selection activeCell="E8" sqref="E8"/>
    </sheetView>
  </sheetViews>
  <sheetFormatPr baseColWidth="10" defaultColWidth="11.42578125" defaultRowHeight="12.75" x14ac:dyDescent="0.2"/>
  <cols>
    <col min="1" max="1" width="13.5703125" style="22" customWidth="1"/>
    <col min="2" max="2" width="59.7109375" style="22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3" customWidth="1"/>
    <col min="7" max="7" width="15.5703125" style="24" customWidth="1"/>
    <col min="8" max="8" width="11.7109375" style="13" customWidth="1"/>
    <col min="9" max="9" width="11.425781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10" customFormat="1" ht="15" customHeight="1" thickBot="1" x14ac:dyDescent="0.25">
      <c r="A1" s="76"/>
      <c r="B1" s="88" t="s">
        <v>14</v>
      </c>
      <c r="C1" s="89"/>
      <c r="D1" s="89"/>
      <c r="E1" s="89"/>
      <c r="F1" s="90"/>
      <c r="G1" s="12" t="s">
        <v>142</v>
      </c>
      <c r="I1" s="13"/>
      <c r="J1" s="13"/>
    </row>
    <row r="2" spans="1:11" ht="15.75" customHeight="1" thickBot="1" x14ac:dyDescent="0.25">
      <c r="A2" s="77"/>
      <c r="B2" s="91"/>
      <c r="C2" s="92"/>
      <c r="D2" s="92"/>
      <c r="E2" s="92"/>
      <c r="F2" s="93"/>
      <c r="G2" s="14" t="s">
        <v>148</v>
      </c>
      <c r="J2" s="15"/>
      <c r="K2" s="16"/>
    </row>
    <row r="3" spans="1:11" ht="26.25" customHeight="1" thickBot="1" x14ac:dyDescent="0.25">
      <c r="A3" s="80" t="s">
        <v>155</v>
      </c>
      <c r="B3" s="81"/>
      <c r="C3" s="81"/>
      <c r="D3" s="81"/>
      <c r="E3" s="81"/>
      <c r="F3" s="81"/>
      <c r="G3" s="82"/>
      <c r="J3" s="15"/>
      <c r="K3" s="16"/>
    </row>
    <row r="4" spans="1:11" s="11" customFormat="1" ht="30" customHeight="1" thickBot="1" x14ac:dyDescent="0.2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17"/>
      <c r="J4" s="17"/>
      <c r="K4" s="16"/>
    </row>
    <row r="5" spans="1:11" ht="15" customHeight="1" x14ac:dyDescent="0.2">
      <c r="A5" s="28">
        <v>2.1</v>
      </c>
      <c r="B5" s="29" t="s">
        <v>24</v>
      </c>
      <c r="C5" s="30"/>
      <c r="D5" s="30"/>
      <c r="E5" s="53"/>
      <c r="F5" s="54"/>
      <c r="G5" s="55" t="s">
        <v>10</v>
      </c>
      <c r="I5" s="17"/>
      <c r="J5" s="18"/>
      <c r="K5" s="16"/>
    </row>
    <row r="6" spans="1:11" ht="15" customHeight="1" x14ac:dyDescent="0.2">
      <c r="A6" s="5" t="s">
        <v>41</v>
      </c>
      <c r="B6" s="8" t="s">
        <v>26</v>
      </c>
      <c r="C6" s="7" t="s">
        <v>25</v>
      </c>
      <c r="D6" s="7">
        <v>0</v>
      </c>
      <c r="E6" s="56"/>
      <c r="F6" s="57"/>
      <c r="G6" s="58"/>
    </row>
    <row r="7" spans="1:11" ht="5.25" customHeight="1" x14ac:dyDescent="0.2">
      <c r="A7" s="5"/>
      <c r="B7" s="8"/>
      <c r="C7" s="7"/>
      <c r="D7" s="7"/>
      <c r="E7" s="56"/>
      <c r="F7" s="59"/>
      <c r="G7" s="60"/>
    </row>
    <row r="8" spans="1:11" ht="15" customHeight="1" x14ac:dyDescent="0.2">
      <c r="A8" s="5" t="s">
        <v>45</v>
      </c>
      <c r="B8" s="40" t="s">
        <v>46</v>
      </c>
      <c r="C8" s="7" t="s">
        <v>25</v>
      </c>
      <c r="D8" s="7">
        <v>10</v>
      </c>
      <c r="E8" s="56"/>
      <c r="F8" s="57"/>
      <c r="G8" s="58"/>
    </row>
    <row r="9" spans="1:11" ht="5.25" customHeight="1" x14ac:dyDescent="0.2">
      <c r="A9" s="5"/>
      <c r="B9" s="8"/>
      <c r="C9" s="7"/>
      <c r="D9" s="7"/>
      <c r="E9" s="56"/>
      <c r="F9" s="59"/>
      <c r="G9" s="60"/>
    </row>
    <row r="10" spans="1:11" ht="15" customHeight="1" x14ac:dyDescent="0.2">
      <c r="A10" s="5" t="s">
        <v>48</v>
      </c>
      <c r="B10" s="40" t="s">
        <v>47</v>
      </c>
      <c r="C10" s="7"/>
      <c r="D10" s="7"/>
      <c r="E10" s="56"/>
      <c r="F10" s="57"/>
      <c r="G10" s="58"/>
    </row>
    <row r="11" spans="1:11" ht="15" customHeight="1" x14ac:dyDescent="0.2">
      <c r="A11" s="39" t="s">
        <v>49</v>
      </c>
      <c r="B11" s="40" t="s">
        <v>110</v>
      </c>
      <c r="C11" s="7" t="s">
        <v>25</v>
      </c>
      <c r="D11" s="7">
        <v>2</v>
      </c>
      <c r="E11" s="56"/>
      <c r="F11" s="57"/>
      <c r="G11" s="58"/>
    </row>
    <row r="12" spans="1:11" ht="15" customHeight="1" x14ac:dyDescent="0.2">
      <c r="A12" s="39" t="s">
        <v>50</v>
      </c>
      <c r="B12" s="40" t="s">
        <v>115</v>
      </c>
      <c r="C12" s="7"/>
      <c r="D12" s="7"/>
      <c r="E12" s="56"/>
      <c r="F12" s="57"/>
      <c r="G12" s="58"/>
    </row>
    <row r="13" spans="1:11" ht="15" customHeight="1" x14ac:dyDescent="0.2">
      <c r="A13" s="39"/>
      <c r="B13" s="40" t="s">
        <v>125</v>
      </c>
      <c r="C13" s="7" t="s">
        <v>25</v>
      </c>
      <c r="D13" s="7">
        <v>1</v>
      </c>
      <c r="E13" s="56"/>
      <c r="F13" s="57"/>
      <c r="G13" s="58"/>
    </row>
    <row r="14" spans="1:11" ht="15" customHeight="1" x14ac:dyDescent="0.2">
      <c r="A14" s="39"/>
      <c r="B14" s="8" t="s">
        <v>111</v>
      </c>
      <c r="C14" s="7" t="s">
        <v>25</v>
      </c>
      <c r="D14" s="7">
        <v>0</v>
      </c>
      <c r="E14" s="56"/>
      <c r="F14" s="59"/>
      <c r="G14" s="58"/>
    </row>
    <row r="15" spans="1:11" ht="15" customHeight="1" x14ac:dyDescent="0.2">
      <c r="A15" s="39"/>
      <c r="B15" s="8" t="s">
        <v>124</v>
      </c>
      <c r="C15" s="7" t="s">
        <v>25</v>
      </c>
      <c r="D15" s="7">
        <v>20</v>
      </c>
      <c r="E15" s="56"/>
      <c r="F15" s="59"/>
      <c r="G15" s="58"/>
    </row>
    <row r="16" spans="1:11" ht="15" customHeight="1" x14ac:dyDescent="0.2">
      <c r="A16" s="39" t="s">
        <v>51</v>
      </c>
      <c r="B16" s="8" t="s">
        <v>54</v>
      </c>
      <c r="C16" s="7" t="s">
        <v>25</v>
      </c>
      <c r="D16" s="7">
        <v>1</v>
      </c>
      <c r="E16" s="56"/>
      <c r="F16" s="57"/>
      <c r="G16" s="58"/>
    </row>
    <row r="17" spans="1:7" ht="15" customHeight="1" x14ac:dyDescent="0.2">
      <c r="A17" s="39" t="s">
        <v>59</v>
      </c>
      <c r="B17" s="8" t="s">
        <v>61</v>
      </c>
      <c r="C17" s="7" t="s">
        <v>25</v>
      </c>
      <c r="D17" s="7">
        <v>0</v>
      </c>
      <c r="E17" s="56"/>
      <c r="F17" s="57"/>
      <c r="G17" s="58"/>
    </row>
    <row r="18" spans="1:7" ht="15" customHeight="1" x14ac:dyDescent="0.2">
      <c r="A18" s="39" t="s">
        <v>64</v>
      </c>
      <c r="B18" s="8" t="s">
        <v>65</v>
      </c>
      <c r="C18" s="7" t="s">
        <v>25</v>
      </c>
      <c r="D18" s="7">
        <v>0</v>
      </c>
      <c r="E18" s="56"/>
      <c r="F18" s="57"/>
      <c r="G18" s="58"/>
    </row>
    <row r="19" spans="1:7" ht="5.25" customHeight="1" x14ac:dyDescent="0.2">
      <c r="A19" s="5"/>
      <c r="B19" s="8"/>
      <c r="C19" s="7"/>
      <c r="D19" s="7"/>
      <c r="E19" s="56"/>
      <c r="F19" s="59"/>
      <c r="G19" s="60"/>
    </row>
    <row r="20" spans="1:7" ht="15" customHeight="1" x14ac:dyDescent="0.2">
      <c r="A20" s="5" t="s">
        <v>73</v>
      </c>
      <c r="B20" s="40" t="s">
        <v>147</v>
      </c>
      <c r="C20" s="7" t="s">
        <v>25</v>
      </c>
      <c r="D20" s="7">
        <v>10</v>
      </c>
      <c r="E20" s="56"/>
      <c r="F20" s="57"/>
      <c r="G20" s="58"/>
    </row>
    <row r="21" spans="1:7" ht="5.25" customHeight="1" x14ac:dyDescent="0.2">
      <c r="A21" s="5"/>
      <c r="B21" s="8"/>
      <c r="C21" s="7"/>
      <c r="D21" s="7"/>
      <c r="E21" s="56"/>
      <c r="F21" s="59"/>
      <c r="G21" s="60"/>
    </row>
    <row r="22" spans="1:7" ht="15" customHeight="1" x14ac:dyDescent="0.2">
      <c r="A22" s="5" t="s">
        <v>72</v>
      </c>
      <c r="B22" s="40" t="s">
        <v>108</v>
      </c>
      <c r="C22" s="7" t="s">
        <v>25</v>
      </c>
      <c r="D22" s="7">
        <v>30</v>
      </c>
      <c r="E22" s="56"/>
      <c r="F22" s="57"/>
      <c r="G22" s="58"/>
    </row>
    <row r="23" spans="1:7" ht="5.25" customHeight="1" x14ac:dyDescent="0.2">
      <c r="A23" s="5"/>
      <c r="B23" s="8"/>
      <c r="C23" s="7"/>
      <c r="D23" s="7"/>
      <c r="E23" s="56"/>
      <c r="F23" s="59"/>
      <c r="G23" s="60"/>
    </row>
    <row r="24" spans="1:7" ht="15" customHeight="1" x14ac:dyDescent="0.2">
      <c r="A24" s="5" t="s">
        <v>89</v>
      </c>
      <c r="B24" s="40" t="s">
        <v>27</v>
      </c>
      <c r="C24" s="7"/>
      <c r="D24" s="7"/>
      <c r="E24" s="56"/>
      <c r="F24" s="57"/>
      <c r="G24" s="58"/>
    </row>
    <row r="25" spans="1:7" s="26" customFormat="1" ht="15" customHeight="1" x14ac:dyDescent="0.2">
      <c r="A25" s="39" t="s">
        <v>117</v>
      </c>
      <c r="B25" s="8" t="s">
        <v>77</v>
      </c>
      <c r="C25" s="7" t="s">
        <v>25</v>
      </c>
      <c r="D25" s="7">
        <v>20</v>
      </c>
      <c r="E25" s="56"/>
      <c r="F25" s="57"/>
      <c r="G25" s="58"/>
    </row>
    <row r="26" spans="1:7" s="26" customFormat="1" ht="15" customHeight="1" x14ac:dyDescent="0.2">
      <c r="A26" s="39" t="s">
        <v>118</v>
      </c>
      <c r="B26" s="8" t="s">
        <v>38</v>
      </c>
      <c r="C26" s="7" t="s">
        <v>13</v>
      </c>
      <c r="D26" s="7">
        <v>0</v>
      </c>
      <c r="E26" s="56"/>
      <c r="F26" s="57"/>
      <c r="G26" s="58"/>
    </row>
    <row r="27" spans="1:7" ht="5.25" customHeight="1" x14ac:dyDescent="0.2">
      <c r="A27" s="5"/>
      <c r="B27" s="8"/>
      <c r="C27" s="7"/>
      <c r="D27" s="7"/>
      <c r="E27" s="56"/>
      <c r="F27" s="59"/>
      <c r="G27" s="60"/>
    </row>
    <row r="28" spans="1:7" ht="15" customHeight="1" x14ac:dyDescent="0.2">
      <c r="A28" s="5" t="s">
        <v>87</v>
      </c>
      <c r="B28" s="40" t="s">
        <v>28</v>
      </c>
      <c r="C28" s="7" t="s">
        <v>29</v>
      </c>
      <c r="D28" s="7">
        <v>60</v>
      </c>
      <c r="E28" s="56"/>
      <c r="F28" s="57"/>
      <c r="G28" s="58"/>
    </row>
    <row r="29" spans="1:7" ht="5.25" customHeight="1" x14ac:dyDescent="0.2">
      <c r="A29" s="5"/>
      <c r="B29" s="8"/>
      <c r="C29" s="7"/>
      <c r="D29" s="7"/>
      <c r="E29" s="56"/>
      <c r="F29" s="59"/>
      <c r="G29" s="60"/>
    </row>
    <row r="30" spans="1:7" ht="15" customHeight="1" x14ac:dyDescent="0.2">
      <c r="A30" s="5" t="s">
        <v>88</v>
      </c>
      <c r="B30" s="40" t="s">
        <v>30</v>
      </c>
      <c r="C30" s="7" t="s">
        <v>25</v>
      </c>
      <c r="D30" s="7">
        <v>10</v>
      </c>
      <c r="E30" s="56"/>
      <c r="F30" s="57"/>
      <c r="G30" s="58"/>
    </row>
    <row r="31" spans="1:7" ht="5.25" customHeight="1" x14ac:dyDescent="0.2">
      <c r="A31" s="5"/>
      <c r="B31" s="8"/>
      <c r="C31" s="7"/>
      <c r="D31" s="7"/>
      <c r="E31" s="56"/>
      <c r="F31" s="59"/>
      <c r="G31" s="60"/>
    </row>
    <row r="32" spans="1:7" ht="5.25" customHeight="1" x14ac:dyDescent="0.2">
      <c r="A32" s="5"/>
      <c r="B32" s="8"/>
      <c r="C32" s="7"/>
      <c r="D32" s="7"/>
      <c r="E32" s="56"/>
      <c r="F32" s="59"/>
      <c r="G32" s="60"/>
    </row>
    <row r="33" spans="1:7" s="26" customFormat="1" ht="15" customHeight="1" x14ac:dyDescent="0.2">
      <c r="A33" s="5" t="s">
        <v>121</v>
      </c>
      <c r="B33" s="8" t="s">
        <v>39</v>
      </c>
      <c r="C33" s="7" t="s">
        <v>25</v>
      </c>
      <c r="D33" s="7">
        <v>10</v>
      </c>
      <c r="E33" s="56"/>
      <c r="F33" s="57"/>
      <c r="G33" s="58"/>
    </row>
    <row r="34" spans="1:7" s="26" customFormat="1" ht="6" customHeight="1" x14ac:dyDescent="0.2">
      <c r="A34" s="5"/>
      <c r="B34" s="8"/>
      <c r="C34" s="7"/>
      <c r="D34" s="7"/>
      <c r="E34" s="56"/>
      <c r="F34" s="57"/>
      <c r="G34" s="58"/>
    </row>
    <row r="35" spans="1:7" s="26" customFormat="1" ht="15" customHeight="1" x14ac:dyDescent="0.2">
      <c r="A35" s="5" t="s">
        <v>136</v>
      </c>
      <c r="B35" s="46" t="s">
        <v>126</v>
      </c>
      <c r="C35" s="7" t="s">
        <v>25</v>
      </c>
      <c r="D35" s="7">
        <v>10</v>
      </c>
      <c r="E35" s="56"/>
      <c r="F35" s="57"/>
      <c r="G35" s="58"/>
    </row>
    <row r="36" spans="1:7" ht="13.5" thickBot="1" x14ac:dyDescent="0.25">
      <c r="A36" s="41"/>
      <c r="B36" s="42"/>
      <c r="C36" s="43"/>
      <c r="D36" s="43"/>
      <c r="E36" s="70"/>
      <c r="F36" s="71"/>
      <c r="G36" s="72"/>
    </row>
    <row r="37" spans="1:7" s="11" customFormat="1" ht="12.75" customHeight="1" thickBot="1" x14ac:dyDescent="0.25">
      <c r="A37" s="20"/>
      <c r="B37" s="86" t="s">
        <v>15</v>
      </c>
      <c r="C37" s="86"/>
      <c r="D37" s="86"/>
      <c r="E37" s="86"/>
      <c r="F37" s="87"/>
      <c r="G37" s="69"/>
    </row>
  </sheetData>
  <sheetProtection algorithmName="SHA-512" hashValue="G7diCCe4Kcd+62g+/rSnirbnl4FV2BbZ1T4TXioZgRTYUqCk+Pzv1hIWF2EMPxiMFF5Qtfz6dcTxZrGgwtbVfQ==" saltValue="3ioOsB84rCBxMESotFzbEw==" spinCount="100000" sheet="1" objects="1" scenarios="1" selectLockedCells="1"/>
  <mergeCells count="4">
    <mergeCell ref="A1:A2"/>
    <mergeCell ref="B1:F2"/>
    <mergeCell ref="A3:G3"/>
    <mergeCell ref="B37:F3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BA0E-52CD-4961-9A62-8B35A11C0AA4}">
  <sheetPr>
    <pageSetUpPr fitToPage="1"/>
  </sheetPr>
  <dimension ref="A1:K36"/>
  <sheetViews>
    <sheetView showGridLines="0" view="pageBreakPreview" zoomScaleNormal="100" zoomScaleSheetLayoutView="100" workbookViewId="0">
      <selection activeCell="G36" sqref="G36"/>
    </sheetView>
  </sheetViews>
  <sheetFormatPr baseColWidth="10" defaultColWidth="11.42578125" defaultRowHeight="12.75" x14ac:dyDescent="0.2"/>
  <cols>
    <col min="1" max="1" width="13.5703125" style="22" customWidth="1"/>
    <col min="2" max="2" width="59.7109375" style="22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3" customWidth="1"/>
    <col min="7" max="7" width="15.5703125" style="24" customWidth="1"/>
    <col min="8" max="8" width="11.7109375" style="13" customWidth="1"/>
    <col min="9" max="9" width="16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10" customFormat="1" ht="15" customHeight="1" thickBot="1" x14ac:dyDescent="0.25">
      <c r="A1" s="76"/>
      <c r="B1" s="88" t="s">
        <v>14</v>
      </c>
      <c r="C1" s="89"/>
      <c r="D1" s="89"/>
      <c r="E1" s="89"/>
      <c r="F1" s="90"/>
      <c r="G1" s="12" t="s">
        <v>142</v>
      </c>
      <c r="I1" s="13"/>
      <c r="J1" s="13"/>
    </row>
    <row r="2" spans="1:11" ht="15.75" customHeight="1" thickBot="1" x14ac:dyDescent="0.25">
      <c r="A2" s="77"/>
      <c r="B2" s="91"/>
      <c r="C2" s="92"/>
      <c r="D2" s="92"/>
      <c r="E2" s="92"/>
      <c r="F2" s="93"/>
      <c r="G2" s="14" t="s">
        <v>148</v>
      </c>
      <c r="J2" s="15"/>
      <c r="K2" s="16"/>
    </row>
    <row r="3" spans="1:11" ht="26.25" customHeight="1" thickBot="1" x14ac:dyDescent="0.25">
      <c r="A3" s="80" t="s">
        <v>156</v>
      </c>
      <c r="B3" s="81"/>
      <c r="C3" s="81"/>
      <c r="D3" s="81"/>
      <c r="E3" s="81"/>
      <c r="F3" s="81"/>
      <c r="G3" s="82"/>
      <c r="J3" s="15"/>
      <c r="K3" s="16"/>
    </row>
    <row r="4" spans="1:11" s="11" customFormat="1" ht="30" customHeight="1" thickBot="1" x14ac:dyDescent="0.2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17"/>
      <c r="J4" s="17"/>
      <c r="K4" s="16"/>
    </row>
    <row r="5" spans="1:11" ht="15" customHeight="1" x14ac:dyDescent="0.2">
      <c r="A5" s="28">
        <v>2.1</v>
      </c>
      <c r="B5" s="29" t="s">
        <v>24</v>
      </c>
      <c r="C5" s="30"/>
      <c r="D5" s="30"/>
      <c r="E5" s="53"/>
      <c r="F5" s="54"/>
      <c r="G5" s="55" t="s">
        <v>10</v>
      </c>
      <c r="I5" s="17"/>
      <c r="J5" s="18"/>
      <c r="K5" s="16"/>
    </row>
    <row r="6" spans="1:11" ht="15" customHeight="1" x14ac:dyDescent="0.2">
      <c r="A6" s="5" t="s">
        <v>22</v>
      </c>
      <c r="B6" s="8" t="s">
        <v>26</v>
      </c>
      <c r="C6" s="7" t="s">
        <v>25</v>
      </c>
      <c r="D6" s="7">
        <v>0</v>
      </c>
      <c r="E6" s="56"/>
      <c r="F6" s="57"/>
      <c r="G6" s="58"/>
    </row>
    <row r="7" spans="1:11" ht="5.25" customHeight="1" x14ac:dyDescent="0.2">
      <c r="A7" s="5"/>
      <c r="B7" s="8"/>
      <c r="C7" s="7"/>
      <c r="D7" s="7"/>
      <c r="E7" s="56"/>
      <c r="F7" s="59"/>
      <c r="G7" s="60"/>
    </row>
    <row r="8" spans="1:11" ht="15" customHeight="1" x14ac:dyDescent="0.2">
      <c r="A8" s="5" t="s">
        <v>23</v>
      </c>
      <c r="B8" s="40" t="s">
        <v>46</v>
      </c>
      <c r="C8" s="7" t="s">
        <v>25</v>
      </c>
      <c r="D8" s="7">
        <v>10</v>
      </c>
      <c r="E8" s="56"/>
      <c r="F8" s="57"/>
      <c r="G8" s="58"/>
    </row>
    <row r="9" spans="1:11" ht="5.25" customHeight="1" x14ac:dyDescent="0.2">
      <c r="A9" s="5"/>
      <c r="B9" s="8"/>
      <c r="C9" s="7"/>
      <c r="D9" s="7"/>
      <c r="E9" s="56"/>
      <c r="F9" s="59"/>
      <c r="G9" s="60"/>
    </row>
    <row r="10" spans="1:11" ht="15" customHeight="1" x14ac:dyDescent="0.2">
      <c r="A10" s="5" t="s">
        <v>94</v>
      </c>
      <c r="B10" s="40" t="s">
        <v>47</v>
      </c>
      <c r="C10" s="7"/>
      <c r="D10" s="7"/>
      <c r="E10" s="56"/>
      <c r="F10" s="57"/>
      <c r="G10" s="58"/>
    </row>
    <row r="11" spans="1:11" ht="15" customHeight="1" x14ac:dyDescent="0.2">
      <c r="A11" s="39" t="s">
        <v>49</v>
      </c>
      <c r="B11" s="40" t="s">
        <v>110</v>
      </c>
      <c r="C11" s="7" t="s">
        <v>25</v>
      </c>
      <c r="D11" s="7">
        <v>3</v>
      </c>
      <c r="E11" s="56"/>
      <c r="F11" s="57"/>
      <c r="G11" s="58"/>
    </row>
    <row r="12" spans="1:11" ht="15" customHeight="1" x14ac:dyDescent="0.2">
      <c r="A12" s="39" t="s">
        <v>50</v>
      </c>
      <c r="B12" s="40" t="s">
        <v>115</v>
      </c>
      <c r="C12" s="7"/>
      <c r="D12" s="7"/>
      <c r="E12" s="56"/>
      <c r="F12" s="57"/>
      <c r="G12" s="58"/>
    </row>
    <row r="13" spans="1:11" ht="15" customHeight="1" x14ac:dyDescent="0.2">
      <c r="A13" s="39"/>
      <c r="B13" s="40" t="s">
        <v>127</v>
      </c>
      <c r="C13" s="7" t="s">
        <v>25</v>
      </c>
      <c r="D13" s="7">
        <v>1</v>
      </c>
      <c r="E13" s="56"/>
      <c r="F13" s="57"/>
      <c r="G13" s="58"/>
    </row>
    <row r="14" spans="1:11" ht="15" customHeight="1" x14ac:dyDescent="0.2">
      <c r="A14" s="39"/>
      <c r="B14" s="8" t="s">
        <v>111</v>
      </c>
      <c r="C14" s="7" t="s">
        <v>25</v>
      </c>
      <c r="D14" s="7">
        <v>9</v>
      </c>
      <c r="E14" s="56"/>
      <c r="F14" s="59"/>
      <c r="G14" s="58"/>
    </row>
    <row r="15" spans="1:11" ht="15" customHeight="1" x14ac:dyDescent="0.2">
      <c r="A15" s="39"/>
      <c r="B15" s="8" t="s">
        <v>112</v>
      </c>
      <c r="C15" s="7" t="s">
        <v>25</v>
      </c>
      <c r="D15" s="7">
        <v>19</v>
      </c>
      <c r="E15" s="56"/>
      <c r="F15" s="59"/>
      <c r="G15" s="58"/>
    </row>
    <row r="16" spans="1:11" ht="15" customHeight="1" x14ac:dyDescent="0.2">
      <c r="A16" s="39" t="s">
        <v>51</v>
      </c>
      <c r="B16" s="8" t="s">
        <v>52</v>
      </c>
      <c r="C16" s="7" t="s">
        <v>53</v>
      </c>
      <c r="D16" s="7">
        <v>0</v>
      </c>
      <c r="E16" s="56"/>
      <c r="F16" s="57"/>
      <c r="G16" s="58"/>
    </row>
    <row r="17" spans="1:7" ht="15" customHeight="1" x14ac:dyDescent="0.2">
      <c r="A17" s="39" t="s">
        <v>59</v>
      </c>
      <c r="B17" s="8" t="s">
        <v>62</v>
      </c>
      <c r="C17" s="7" t="s">
        <v>25</v>
      </c>
      <c r="D17" s="7">
        <v>1</v>
      </c>
      <c r="E17" s="56"/>
      <c r="F17" s="57"/>
      <c r="G17" s="58"/>
    </row>
    <row r="18" spans="1:7" ht="15" customHeight="1" x14ac:dyDescent="0.2">
      <c r="A18" s="39" t="s">
        <v>64</v>
      </c>
      <c r="B18" s="8" t="s">
        <v>65</v>
      </c>
      <c r="C18" s="7" t="s">
        <v>25</v>
      </c>
      <c r="D18" s="7">
        <v>0</v>
      </c>
      <c r="E18" s="56"/>
      <c r="F18" s="57"/>
      <c r="G18" s="58"/>
    </row>
    <row r="19" spans="1:7" ht="5.25" customHeight="1" x14ac:dyDescent="0.2">
      <c r="A19" s="39"/>
      <c r="B19" s="8"/>
      <c r="C19" s="7"/>
      <c r="D19" s="7"/>
      <c r="E19" s="56"/>
      <c r="F19" s="59"/>
      <c r="G19" s="60"/>
    </row>
    <row r="20" spans="1:7" ht="15" customHeight="1" x14ac:dyDescent="0.2">
      <c r="A20" s="5" t="s">
        <v>90</v>
      </c>
      <c r="B20" s="40" t="s">
        <v>147</v>
      </c>
      <c r="C20" s="7" t="s">
        <v>25</v>
      </c>
      <c r="D20" s="7">
        <v>10</v>
      </c>
      <c r="E20" s="56"/>
      <c r="F20" s="57"/>
      <c r="G20" s="58"/>
    </row>
    <row r="21" spans="1:7" ht="5.25" customHeight="1" x14ac:dyDescent="0.2">
      <c r="A21" s="5"/>
      <c r="B21" s="8"/>
      <c r="C21" s="7"/>
      <c r="D21" s="7"/>
      <c r="E21" s="56"/>
      <c r="F21" s="59"/>
      <c r="G21" s="60"/>
    </row>
    <row r="22" spans="1:7" ht="15" customHeight="1" x14ac:dyDescent="0.2">
      <c r="A22" s="5" t="s">
        <v>91</v>
      </c>
      <c r="B22" s="40" t="s">
        <v>109</v>
      </c>
      <c r="C22" s="7" t="s">
        <v>25</v>
      </c>
      <c r="D22" s="7">
        <v>20</v>
      </c>
      <c r="E22" s="56"/>
      <c r="F22" s="57"/>
      <c r="G22" s="58"/>
    </row>
    <row r="23" spans="1:7" ht="5.25" customHeight="1" x14ac:dyDescent="0.2">
      <c r="A23" s="5"/>
      <c r="B23" s="8"/>
      <c r="C23" s="7"/>
      <c r="D23" s="7"/>
      <c r="E23" s="56"/>
      <c r="F23" s="59"/>
      <c r="G23" s="60"/>
    </row>
    <row r="24" spans="1:7" ht="15" customHeight="1" x14ac:dyDescent="0.2">
      <c r="A24" s="5" t="s">
        <v>86</v>
      </c>
      <c r="B24" s="40" t="s">
        <v>27</v>
      </c>
      <c r="C24" s="7"/>
      <c r="D24" s="7"/>
      <c r="E24" s="56"/>
      <c r="F24" s="57"/>
      <c r="G24" s="58"/>
    </row>
    <row r="25" spans="1:7" s="26" customFormat="1" ht="15" customHeight="1" x14ac:dyDescent="0.2">
      <c r="A25" s="39" t="s">
        <v>117</v>
      </c>
      <c r="B25" s="8" t="s">
        <v>77</v>
      </c>
      <c r="C25" s="7" t="s">
        <v>25</v>
      </c>
      <c r="D25" s="7">
        <v>10</v>
      </c>
      <c r="E25" s="56"/>
      <c r="F25" s="57"/>
      <c r="G25" s="58"/>
    </row>
    <row r="26" spans="1:7" s="26" customFormat="1" ht="15" customHeight="1" x14ac:dyDescent="0.2">
      <c r="A26" s="39" t="s">
        <v>118</v>
      </c>
      <c r="B26" s="8" t="s">
        <v>38</v>
      </c>
      <c r="C26" s="7" t="s">
        <v>13</v>
      </c>
      <c r="D26" s="7">
        <v>0</v>
      </c>
      <c r="E26" s="56"/>
      <c r="F26" s="57"/>
      <c r="G26" s="58"/>
    </row>
    <row r="27" spans="1:7" ht="5.25" customHeight="1" x14ac:dyDescent="0.2">
      <c r="A27" s="5"/>
      <c r="B27" s="8"/>
      <c r="C27" s="7"/>
      <c r="D27" s="7"/>
      <c r="E27" s="56"/>
      <c r="F27" s="59"/>
      <c r="G27" s="60"/>
    </row>
    <row r="28" spans="1:7" ht="15" customHeight="1" x14ac:dyDescent="0.2">
      <c r="A28" s="5" t="s">
        <v>87</v>
      </c>
      <c r="B28" s="40" t="s">
        <v>28</v>
      </c>
      <c r="C28" s="7" t="s">
        <v>29</v>
      </c>
      <c r="D28" s="7">
        <v>66</v>
      </c>
      <c r="E28" s="56"/>
      <c r="F28" s="57"/>
      <c r="G28" s="58"/>
    </row>
    <row r="29" spans="1:7" ht="5.25" customHeight="1" x14ac:dyDescent="0.2">
      <c r="A29" s="5"/>
      <c r="B29" s="8"/>
      <c r="C29" s="7"/>
      <c r="D29" s="7"/>
      <c r="E29" s="56"/>
      <c r="F29" s="59"/>
      <c r="G29" s="60"/>
    </row>
    <row r="30" spans="1:7" ht="15" customHeight="1" x14ac:dyDescent="0.2">
      <c r="A30" s="5" t="s">
        <v>88</v>
      </c>
      <c r="B30" s="40" t="s">
        <v>30</v>
      </c>
      <c r="C30" s="7" t="s">
        <v>25</v>
      </c>
      <c r="D30" s="7">
        <v>10</v>
      </c>
      <c r="E30" s="56"/>
      <c r="F30" s="57"/>
      <c r="G30" s="58"/>
    </row>
    <row r="31" spans="1:7" ht="5.25" customHeight="1" x14ac:dyDescent="0.2">
      <c r="A31" s="39"/>
      <c r="B31" s="8"/>
      <c r="C31" s="7"/>
      <c r="D31" s="7"/>
      <c r="E31" s="56"/>
      <c r="F31" s="59"/>
      <c r="G31" s="60"/>
    </row>
    <row r="32" spans="1:7" s="26" customFormat="1" ht="15" customHeight="1" x14ac:dyDescent="0.2">
      <c r="A32" s="5" t="s">
        <v>128</v>
      </c>
      <c r="B32" s="8" t="s">
        <v>39</v>
      </c>
      <c r="C32" s="7" t="s">
        <v>25</v>
      </c>
      <c r="D32" s="7">
        <v>10</v>
      </c>
      <c r="E32" s="56"/>
      <c r="F32" s="57"/>
      <c r="G32" s="58"/>
    </row>
    <row r="33" spans="1:7" s="26" customFormat="1" ht="3" customHeight="1" x14ac:dyDescent="0.2">
      <c r="A33" s="5"/>
      <c r="B33" s="8"/>
      <c r="C33" s="7"/>
      <c r="D33" s="7"/>
      <c r="E33" s="56"/>
      <c r="F33" s="57"/>
      <c r="G33" s="58"/>
    </row>
    <row r="34" spans="1:7" s="26" customFormat="1" ht="15" customHeight="1" x14ac:dyDescent="0.2">
      <c r="A34" s="5" t="s">
        <v>136</v>
      </c>
      <c r="B34" s="46" t="s">
        <v>126</v>
      </c>
      <c r="C34" s="7" t="s">
        <v>25</v>
      </c>
      <c r="D34" s="7">
        <v>10</v>
      </c>
      <c r="E34" s="56"/>
      <c r="F34" s="57"/>
      <c r="G34" s="58"/>
    </row>
    <row r="35" spans="1:7" ht="13.5" thickBot="1" x14ac:dyDescent="0.25">
      <c r="A35" s="5"/>
      <c r="B35" s="8"/>
      <c r="C35" s="7"/>
      <c r="D35" s="7"/>
      <c r="E35" s="56"/>
      <c r="F35" s="59"/>
      <c r="G35" s="60"/>
    </row>
    <row r="36" spans="1:7" s="11" customFormat="1" ht="12.75" customHeight="1" thickBot="1" x14ac:dyDescent="0.25">
      <c r="A36" s="20"/>
      <c r="B36" s="86" t="s">
        <v>21</v>
      </c>
      <c r="C36" s="86"/>
      <c r="D36" s="86"/>
      <c r="E36" s="86"/>
      <c r="F36" s="87"/>
      <c r="G36" s="69"/>
    </row>
  </sheetData>
  <sheetProtection algorithmName="SHA-512" hashValue="v/opA8jiGqkNgUtaEQXGoY3DW5rVTf532Zz0chEmIMCUIOiUpZD9VoYASEOGZztmuVq/osHDhDdkTzS+EUvJoQ==" saltValue="4AfcGQ7Tu2vAE33auQSICA==" spinCount="100000" sheet="1" objects="1" scenarios="1" selectLockedCells="1"/>
  <mergeCells count="4">
    <mergeCell ref="A1:A2"/>
    <mergeCell ref="B1:F2"/>
    <mergeCell ref="A3:G3"/>
    <mergeCell ref="B36:F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rowBreaks count="1" manualBreakCount="1">
    <brk id="4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827F-B188-43DE-9A4C-CA242A73B851}">
  <sheetPr>
    <pageSetUpPr fitToPage="1"/>
  </sheetPr>
  <dimension ref="A1:K47"/>
  <sheetViews>
    <sheetView showGridLines="0" view="pageBreakPreview" zoomScaleNormal="100" zoomScaleSheetLayoutView="100" workbookViewId="0">
      <selection activeCell="G6" sqref="G6"/>
    </sheetView>
  </sheetViews>
  <sheetFormatPr baseColWidth="10" defaultColWidth="11.42578125" defaultRowHeight="12.75" x14ac:dyDescent="0.2"/>
  <cols>
    <col min="1" max="1" width="13.5703125" style="22" customWidth="1"/>
    <col min="2" max="2" width="59.7109375" style="22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3" customWidth="1"/>
    <col min="7" max="7" width="15.5703125" style="24" customWidth="1"/>
    <col min="8" max="8" width="11.7109375" style="13" customWidth="1"/>
    <col min="9" max="9" width="21.285156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10" customFormat="1" ht="15" customHeight="1" thickBot="1" x14ac:dyDescent="0.25">
      <c r="A1" s="76"/>
      <c r="B1" s="88" t="s">
        <v>14</v>
      </c>
      <c r="C1" s="89"/>
      <c r="D1" s="89"/>
      <c r="E1" s="89"/>
      <c r="F1" s="90"/>
      <c r="G1" s="12" t="s">
        <v>142</v>
      </c>
      <c r="I1" s="13"/>
      <c r="J1" s="13"/>
    </row>
    <row r="2" spans="1:11" ht="15.75" customHeight="1" thickBot="1" x14ac:dyDescent="0.25">
      <c r="A2" s="77"/>
      <c r="B2" s="91"/>
      <c r="C2" s="92"/>
      <c r="D2" s="92"/>
      <c r="E2" s="92"/>
      <c r="F2" s="93"/>
      <c r="G2" s="14" t="s">
        <v>148</v>
      </c>
      <c r="J2" s="15"/>
      <c r="K2" s="16"/>
    </row>
    <row r="3" spans="1:11" ht="26.25" customHeight="1" thickBot="1" x14ac:dyDescent="0.25">
      <c r="A3" s="80" t="s">
        <v>157</v>
      </c>
      <c r="B3" s="81"/>
      <c r="C3" s="81"/>
      <c r="D3" s="81"/>
      <c r="E3" s="81"/>
      <c r="F3" s="81"/>
      <c r="G3" s="82"/>
      <c r="J3" s="15"/>
      <c r="K3" s="16"/>
    </row>
    <row r="4" spans="1:11" s="11" customFormat="1" ht="30" customHeight="1" thickBot="1" x14ac:dyDescent="0.25">
      <c r="A4" s="1" t="s">
        <v>5</v>
      </c>
      <c r="B4" s="2" t="s">
        <v>6</v>
      </c>
      <c r="C4" s="2" t="s">
        <v>7</v>
      </c>
      <c r="D4" s="2" t="s">
        <v>152</v>
      </c>
      <c r="E4" s="50" t="s">
        <v>153</v>
      </c>
      <c r="F4" s="51" t="s">
        <v>8</v>
      </c>
      <c r="G4" s="52" t="s">
        <v>9</v>
      </c>
      <c r="I4" s="17"/>
      <c r="J4" s="17"/>
      <c r="K4" s="16"/>
    </row>
    <row r="5" spans="1:11" ht="15" customHeight="1" x14ac:dyDescent="0.2">
      <c r="A5" s="28">
        <v>2.1</v>
      </c>
      <c r="B5" s="29" t="s">
        <v>24</v>
      </c>
      <c r="C5" s="30"/>
      <c r="D5" s="30"/>
      <c r="E5" s="53"/>
      <c r="F5" s="54"/>
      <c r="G5" s="55" t="s">
        <v>10</v>
      </c>
      <c r="I5" s="17"/>
      <c r="J5" s="18"/>
      <c r="K5" s="16"/>
    </row>
    <row r="6" spans="1:11" ht="15" customHeight="1" x14ac:dyDescent="0.2">
      <c r="A6" s="39" t="s">
        <v>41</v>
      </c>
      <c r="B6" s="8" t="s">
        <v>42</v>
      </c>
      <c r="C6" s="7"/>
      <c r="D6" s="7"/>
      <c r="E6" s="56"/>
      <c r="F6" s="57"/>
      <c r="G6" s="58"/>
    </row>
    <row r="7" spans="1:11" x14ac:dyDescent="0.2">
      <c r="A7" s="39" t="s">
        <v>43</v>
      </c>
      <c r="B7" s="8" t="s">
        <v>95</v>
      </c>
      <c r="C7" s="7" t="s">
        <v>25</v>
      </c>
      <c r="D7" s="7">
        <v>1</v>
      </c>
      <c r="E7" s="56"/>
      <c r="F7" s="57"/>
      <c r="G7" s="58"/>
    </row>
    <row r="8" spans="1:11" x14ac:dyDescent="0.2">
      <c r="A8" s="39" t="s">
        <v>44</v>
      </c>
      <c r="B8" s="8" t="s">
        <v>37</v>
      </c>
      <c r="C8" s="7" t="s">
        <v>25</v>
      </c>
      <c r="D8" s="7">
        <v>1</v>
      </c>
      <c r="E8" s="56"/>
      <c r="F8" s="57"/>
      <c r="G8" s="58"/>
    </row>
    <row r="9" spans="1:11" x14ac:dyDescent="0.2">
      <c r="A9" s="39" t="s">
        <v>97</v>
      </c>
      <c r="B9" s="8" t="s">
        <v>96</v>
      </c>
      <c r="C9" s="7" t="s">
        <v>25</v>
      </c>
      <c r="D9" s="7">
        <v>3</v>
      </c>
      <c r="E9" s="56"/>
      <c r="F9" s="59"/>
      <c r="G9" s="58"/>
    </row>
    <row r="10" spans="1:11" ht="5.25" customHeight="1" x14ac:dyDescent="0.2">
      <c r="A10" s="39"/>
      <c r="B10" s="8"/>
      <c r="C10" s="7"/>
      <c r="D10" s="7"/>
      <c r="E10" s="56"/>
      <c r="F10" s="59"/>
      <c r="G10" s="60"/>
    </row>
    <row r="11" spans="1:11" ht="15" customHeight="1" x14ac:dyDescent="0.2">
      <c r="A11" s="5" t="s">
        <v>45</v>
      </c>
      <c r="B11" s="40" t="s">
        <v>46</v>
      </c>
      <c r="C11" s="7" t="s">
        <v>25</v>
      </c>
      <c r="D11" s="7">
        <v>8</v>
      </c>
      <c r="E11" s="56"/>
      <c r="F11" s="57"/>
      <c r="G11" s="58"/>
    </row>
    <row r="12" spans="1:11" ht="5.25" customHeight="1" x14ac:dyDescent="0.2">
      <c r="A12" s="39"/>
      <c r="B12" s="8"/>
      <c r="C12" s="7"/>
      <c r="D12" s="7"/>
      <c r="E12" s="56"/>
      <c r="F12" s="59"/>
      <c r="G12" s="60"/>
    </row>
    <row r="13" spans="1:11" ht="15" customHeight="1" x14ac:dyDescent="0.2">
      <c r="A13" s="5" t="s">
        <v>48</v>
      </c>
      <c r="B13" s="40" t="s">
        <v>47</v>
      </c>
      <c r="C13" s="7"/>
      <c r="D13" s="7"/>
      <c r="E13" s="56"/>
      <c r="F13" s="57"/>
      <c r="G13" s="58"/>
    </row>
    <row r="14" spans="1:11" ht="15" customHeight="1" x14ac:dyDescent="0.2">
      <c r="A14" s="39" t="s">
        <v>49</v>
      </c>
      <c r="B14" s="40" t="s">
        <v>140</v>
      </c>
      <c r="C14" s="7" t="s">
        <v>25</v>
      </c>
      <c r="D14" s="7">
        <v>7</v>
      </c>
      <c r="E14" s="56"/>
      <c r="F14" s="57"/>
      <c r="G14" s="58"/>
    </row>
    <row r="15" spans="1:11" ht="15" customHeight="1" x14ac:dyDescent="0.2">
      <c r="A15" s="39" t="s">
        <v>50</v>
      </c>
      <c r="B15" s="40" t="s">
        <v>115</v>
      </c>
      <c r="C15" s="7"/>
      <c r="D15" s="7"/>
      <c r="E15" s="56"/>
      <c r="F15" s="57"/>
      <c r="G15" s="58"/>
    </row>
    <row r="16" spans="1:11" ht="15" customHeight="1" x14ac:dyDescent="0.2">
      <c r="A16" s="39"/>
      <c r="B16" s="40" t="s">
        <v>127</v>
      </c>
      <c r="C16" s="7" t="s">
        <v>25</v>
      </c>
      <c r="D16" s="7">
        <v>0</v>
      </c>
      <c r="E16" s="56"/>
      <c r="F16" s="57"/>
      <c r="G16" s="58"/>
    </row>
    <row r="17" spans="1:7" ht="15" customHeight="1" x14ac:dyDescent="0.2">
      <c r="A17" s="39"/>
      <c r="B17" s="8" t="s">
        <v>111</v>
      </c>
      <c r="C17" s="7" t="s">
        <v>25</v>
      </c>
      <c r="D17" s="7">
        <v>15</v>
      </c>
      <c r="E17" s="56"/>
      <c r="F17" s="59"/>
      <c r="G17" s="58"/>
    </row>
    <row r="18" spans="1:7" ht="15" customHeight="1" x14ac:dyDescent="0.2">
      <c r="A18" s="39"/>
      <c r="B18" s="8" t="s">
        <v>112</v>
      </c>
      <c r="C18" s="7" t="s">
        <v>25</v>
      </c>
      <c r="D18" s="7">
        <v>28</v>
      </c>
      <c r="E18" s="56"/>
      <c r="F18" s="59"/>
      <c r="G18" s="58"/>
    </row>
    <row r="19" spans="1:7" ht="15" customHeight="1" x14ac:dyDescent="0.2">
      <c r="A19" s="39" t="s">
        <v>51</v>
      </c>
      <c r="B19" s="8" t="s">
        <v>141</v>
      </c>
      <c r="C19" s="7" t="s">
        <v>25</v>
      </c>
      <c r="D19" s="7">
        <v>2</v>
      </c>
      <c r="E19" s="56"/>
      <c r="F19" s="57"/>
      <c r="G19" s="58"/>
    </row>
    <row r="20" spans="1:7" ht="15" customHeight="1" x14ac:dyDescent="0.2">
      <c r="A20" s="39" t="s">
        <v>59</v>
      </c>
      <c r="B20" s="8" t="s">
        <v>58</v>
      </c>
      <c r="C20" s="7" t="s">
        <v>25</v>
      </c>
      <c r="D20" s="7">
        <v>3</v>
      </c>
      <c r="E20" s="56"/>
      <c r="F20" s="57"/>
      <c r="G20" s="58"/>
    </row>
    <row r="21" spans="1:7" ht="15" customHeight="1" x14ac:dyDescent="0.2">
      <c r="A21" s="39" t="s">
        <v>64</v>
      </c>
      <c r="B21" s="8" t="s">
        <v>69</v>
      </c>
      <c r="C21" s="7"/>
      <c r="D21" s="7"/>
      <c r="E21" s="56"/>
      <c r="F21" s="57"/>
      <c r="G21" s="58"/>
    </row>
    <row r="22" spans="1:7" ht="15" customHeight="1" x14ac:dyDescent="0.2">
      <c r="A22" s="39"/>
      <c r="B22" s="8" t="s">
        <v>71</v>
      </c>
      <c r="C22" s="7" t="s">
        <v>25</v>
      </c>
      <c r="D22" s="7">
        <v>3</v>
      </c>
      <c r="E22" s="56"/>
      <c r="F22" s="57"/>
      <c r="G22" s="58"/>
    </row>
    <row r="23" spans="1:7" ht="15" customHeight="1" x14ac:dyDescent="0.2">
      <c r="A23" s="5"/>
      <c r="B23" s="8" t="s">
        <v>70</v>
      </c>
      <c r="C23" s="7" t="s">
        <v>25</v>
      </c>
      <c r="D23" s="7">
        <v>4</v>
      </c>
      <c r="E23" s="56"/>
      <c r="F23" s="57"/>
      <c r="G23" s="58"/>
    </row>
    <row r="24" spans="1:7" ht="5.25" customHeight="1" x14ac:dyDescent="0.2">
      <c r="A24" s="5"/>
      <c r="B24" s="8"/>
      <c r="C24" s="7"/>
      <c r="D24" s="7"/>
      <c r="E24" s="56"/>
      <c r="F24" s="59"/>
      <c r="G24" s="60"/>
    </row>
    <row r="25" spans="1:7" ht="15" customHeight="1" x14ac:dyDescent="0.2">
      <c r="A25" s="5" t="s">
        <v>90</v>
      </c>
      <c r="B25" s="40" t="s">
        <v>147</v>
      </c>
      <c r="C25" s="7" t="s">
        <v>25</v>
      </c>
      <c r="D25" s="7">
        <v>8</v>
      </c>
      <c r="E25" s="56"/>
      <c r="F25" s="57"/>
      <c r="G25" s="58"/>
    </row>
    <row r="26" spans="1:7" ht="5.25" customHeight="1" x14ac:dyDescent="0.2">
      <c r="A26" s="39"/>
      <c r="B26" s="8"/>
      <c r="C26" s="7"/>
      <c r="D26" s="7"/>
      <c r="E26" s="56"/>
      <c r="F26" s="59"/>
      <c r="G26" s="60"/>
    </row>
    <row r="27" spans="1:7" ht="5.25" customHeight="1" x14ac:dyDescent="0.2">
      <c r="A27" s="39"/>
      <c r="B27" s="8"/>
      <c r="C27" s="7"/>
      <c r="D27" s="7"/>
      <c r="E27" s="56"/>
      <c r="F27" s="59"/>
      <c r="G27" s="60"/>
    </row>
    <row r="28" spans="1:7" ht="15" customHeight="1" x14ac:dyDescent="0.2">
      <c r="A28" s="5" t="s">
        <v>91</v>
      </c>
      <c r="B28" s="40" t="s">
        <v>108</v>
      </c>
      <c r="C28" s="7" t="s">
        <v>25</v>
      </c>
      <c r="D28" s="7">
        <v>16</v>
      </c>
      <c r="E28" s="56"/>
      <c r="F28" s="57"/>
      <c r="G28" s="58"/>
    </row>
    <row r="29" spans="1:7" ht="5.25" customHeight="1" x14ac:dyDescent="0.2">
      <c r="A29" s="39"/>
      <c r="B29" s="8"/>
      <c r="C29" s="7"/>
      <c r="D29" s="7"/>
      <c r="E29" s="56"/>
      <c r="F29" s="59"/>
      <c r="G29" s="60"/>
    </row>
    <row r="30" spans="1:7" ht="15" customHeight="1" x14ac:dyDescent="0.2">
      <c r="A30" s="5" t="s">
        <v>89</v>
      </c>
      <c r="B30" s="40" t="s">
        <v>27</v>
      </c>
      <c r="C30" s="7"/>
      <c r="D30" s="7"/>
      <c r="E30" s="56"/>
      <c r="F30" s="57"/>
      <c r="G30" s="58"/>
    </row>
    <row r="31" spans="1:7" s="26" customFormat="1" ht="15" customHeight="1" x14ac:dyDescent="0.2">
      <c r="A31" s="39" t="s">
        <v>117</v>
      </c>
      <c r="B31" s="8" t="s">
        <v>132</v>
      </c>
      <c r="C31" s="7" t="s">
        <v>25</v>
      </c>
      <c r="D31" s="7">
        <v>18</v>
      </c>
      <c r="E31" s="56"/>
      <c r="F31" s="57"/>
      <c r="G31" s="58"/>
    </row>
    <row r="32" spans="1:7" s="26" customFormat="1" x14ac:dyDescent="0.2">
      <c r="A32" s="39" t="s">
        <v>118</v>
      </c>
      <c r="B32" s="8" t="s">
        <v>78</v>
      </c>
      <c r="C32" s="7"/>
      <c r="D32" s="7"/>
      <c r="E32" s="56"/>
      <c r="F32" s="57"/>
      <c r="G32" s="58"/>
    </row>
    <row r="33" spans="1:7" s="26" customFormat="1" x14ac:dyDescent="0.2">
      <c r="A33" s="39"/>
      <c r="B33" s="8" t="s">
        <v>79</v>
      </c>
      <c r="C33" s="7" t="s">
        <v>11</v>
      </c>
      <c r="D33" s="7">
        <v>19.5</v>
      </c>
      <c r="E33" s="56"/>
      <c r="F33" s="57"/>
      <c r="G33" s="58"/>
    </row>
    <row r="34" spans="1:7" s="26" customFormat="1" x14ac:dyDescent="0.2">
      <c r="A34" s="39"/>
      <c r="B34" s="8" t="s">
        <v>80</v>
      </c>
      <c r="C34" s="7" t="s">
        <v>25</v>
      </c>
      <c r="D34" s="7">
        <v>13</v>
      </c>
      <c r="E34" s="56"/>
      <c r="F34" s="57"/>
      <c r="G34" s="58"/>
    </row>
    <row r="35" spans="1:7" s="26" customFormat="1" x14ac:dyDescent="0.2">
      <c r="A35" s="39"/>
      <c r="B35" s="8" t="s">
        <v>83</v>
      </c>
      <c r="C35" s="7" t="s">
        <v>25</v>
      </c>
      <c r="D35" s="7">
        <v>1</v>
      </c>
      <c r="E35" s="56"/>
      <c r="F35" s="57"/>
      <c r="G35" s="58"/>
    </row>
    <row r="36" spans="1:7" ht="5.25" customHeight="1" x14ac:dyDescent="0.2">
      <c r="A36" s="5"/>
      <c r="B36" s="8"/>
      <c r="C36" s="7"/>
      <c r="D36" s="7"/>
      <c r="E36" s="56"/>
      <c r="F36" s="59"/>
      <c r="G36" s="60"/>
    </row>
    <row r="37" spans="1:7" ht="15" customHeight="1" x14ac:dyDescent="0.2">
      <c r="A37" s="5" t="s">
        <v>87</v>
      </c>
      <c r="B37" s="40" t="s">
        <v>28</v>
      </c>
      <c r="C37" s="7" t="s">
        <v>29</v>
      </c>
      <c r="D37" s="7">
        <v>120</v>
      </c>
      <c r="E37" s="56"/>
      <c r="F37" s="57"/>
      <c r="G37" s="58"/>
    </row>
    <row r="38" spans="1:7" ht="5.25" customHeight="1" x14ac:dyDescent="0.2">
      <c r="A38" s="39"/>
      <c r="B38" s="8"/>
      <c r="C38" s="7"/>
      <c r="D38" s="7"/>
      <c r="E38" s="56"/>
      <c r="F38" s="59"/>
      <c r="G38" s="60"/>
    </row>
    <row r="39" spans="1:7" ht="15" customHeight="1" x14ac:dyDescent="0.2">
      <c r="A39" s="5" t="s">
        <v>88</v>
      </c>
      <c r="B39" s="40" t="s">
        <v>30</v>
      </c>
      <c r="C39" s="7" t="s">
        <v>25</v>
      </c>
      <c r="D39" s="7">
        <v>18</v>
      </c>
      <c r="E39" s="56"/>
      <c r="F39" s="57"/>
      <c r="G39" s="58"/>
    </row>
    <row r="40" spans="1:7" ht="5.25" customHeight="1" x14ac:dyDescent="0.2">
      <c r="A40" s="39"/>
      <c r="B40" s="8"/>
      <c r="C40" s="7"/>
      <c r="D40" s="7"/>
      <c r="E40" s="56"/>
      <c r="F40" s="59"/>
      <c r="G40" s="60"/>
    </row>
    <row r="41" spans="1:7" s="26" customFormat="1" ht="15" customHeight="1" x14ac:dyDescent="0.2">
      <c r="A41" s="5" t="s">
        <v>121</v>
      </c>
      <c r="B41" s="8" t="s">
        <v>39</v>
      </c>
      <c r="C41" s="7" t="s">
        <v>25</v>
      </c>
      <c r="D41" s="7">
        <v>8</v>
      </c>
      <c r="E41" s="56"/>
      <c r="F41" s="57"/>
      <c r="G41" s="58"/>
    </row>
    <row r="42" spans="1:7" s="26" customFormat="1" ht="6" customHeight="1" x14ac:dyDescent="0.2">
      <c r="A42" s="5"/>
      <c r="B42" s="8"/>
      <c r="C42" s="7"/>
      <c r="D42" s="7"/>
      <c r="E42" s="56"/>
      <c r="F42" s="57"/>
      <c r="G42" s="58"/>
    </row>
    <row r="43" spans="1:7" s="26" customFormat="1" ht="15" customHeight="1" x14ac:dyDescent="0.2">
      <c r="A43" s="5" t="s">
        <v>134</v>
      </c>
      <c r="B43" s="8" t="s">
        <v>135</v>
      </c>
      <c r="C43" s="7" t="s">
        <v>25</v>
      </c>
      <c r="D43" s="7">
        <v>2</v>
      </c>
      <c r="E43" s="56"/>
      <c r="F43" s="57"/>
      <c r="G43" s="58"/>
    </row>
    <row r="44" spans="1:7" s="26" customFormat="1" ht="5.25" customHeight="1" x14ac:dyDescent="0.2">
      <c r="A44" s="5"/>
      <c r="B44" s="8"/>
      <c r="C44" s="7"/>
      <c r="D44" s="7"/>
      <c r="E44" s="56"/>
      <c r="F44" s="57"/>
      <c r="G44" s="58"/>
    </row>
    <row r="45" spans="1:7" s="26" customFormat="1" ht="15" customHeight="1" x14ac:dyDescent="0.2">
      <c r="A45" s="5" t="s">
        <v>136</v>
      </c>
      <c r="B45" s="46" t="s">
        <v>126</v>
      </c>
      <c r="C45" s="7" t="s">
        <v>25</v>
      </c>
      <c r="D45" s="7">
        <v>8</v>
      </c>
      <c r="E45" s="56"/>
      <c r="F45" s="57"/>
      <c r="G45" s="58"/>
    </row>
    <row r="46" spans="1:7" ht="13.5" thickBot="1" x14ac:dyDescent="0.25">
      <c r="A46" s="5"/>
      <c r="B46" s="8"/>
      <c r="C46" s="7"/>
      <c r="D46" s="7"/>
      <c r="E46" s="56"/>
      <c r="F46" s="59"/>
      <c r="G46" s="60"/>
    </row>
    <row r="47" spans="1:7" s="11" customFormat="1" ht="12.75" customHeight="1" thickBot="1" x14ac:dyDescent="0.25">
      <c r="A47" s="20"/>
      <c r="B47" s="86" t="s">
        <v>145</v>
      </c>
      <c r="C47" s="86"/>
      <c r="D47" s="86"/>
      <c r="E47" s="86"/>
      <c r="F47" s="87"/>
      <c r="G47" s="69"/>
    </row>
  </sheetData>
  <sheetProtection algorithmName="SHA-512" hashValue="6lNDiUgjiZtA0sIpvUmvP3XpH1A30+V8nIvvMsGtOPZRo0GkARlBt9xD8kVRvgii2AqE6T2nRlMmt3D37rpXUw==" saltValue="hpSxG9F/tKnbe3S1pBdQ8Q==" spinCount="100000" sheet="1" objects="1" scenarios="1" selectLockedCells="1"/>
  <mergeCells count="4">
    <mergeCell ref="A1:A2"/>
    <mergeCell ref="B1:F2"/>
    <mergeCell ref="A3:G3"/>
    <mergeCell ref="B47:F4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119D-2486-4579-885A-22FAFE360F41}">
  <sheetPr>
    <pageSetUpPr fitToPage="1"/>
  </sheetPr>
  <dimension ref="A1:K40"/>
  <sheetViews>
    <sheetView showGridLines="0" view="pageBreakPreview" topLeftCell="A10" zoomScaleNormal="100" zoomScaleSheetLayoutView="100" workbookViewId="0">
      <selection activeCell="G40" sqref="G40"/>
    </sheetView>
  </sheetViews>
  <sheetFormatPr baseColWidth="10" defaultColWidth="11.42578125" defaultRowHeight="12.75" x14ac:dyDescent="0.2"/>
  <cols>
    <col min="1" max="1" width="13.5703125" style="22" customWidth="1"/>
    <col min="2" max="2" width="59.7109375" style="22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3" customWidth="1"/>
    <col min="7" max="7" width="15.5703125" style="24" customWidth="1"/>
    <col min="8" max="8" width="11.7109375" style="13" customWidth="1"/>
    <col min="9" max="9" width="15.425781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10" customFormat="1" ht="15" customHeight="1" thickBot="1" x14ac:dyDescent="0.25">
      <c r="A1" s="76"/>
      <c r="B1" s="88" t="s">
        <v>14</v>
      </c>
      <c r="C1" s="89"/>
      <c r="D1" s="89"/>
      <c r="E1" s="89"/>
      <c r="F1" s="90"/>
      <c r="G1" s="12" t="s">
        <v>142</v>
      </c>
      <c r="I1" s="13"/>
      <c r="J1" s="13"/>
    </row>
    <row r="2" spans="1:11" ht="15.75" customHeight="1" thickBot="1" x14ac:dyDescent="0.25">
      <c r="A2" s="77"/>
      <c r="B2" s="91"/>
      <c r="C2" s="92"/>
      <c r="D2" s="92"/>
      <c r="E2" s="92"/>
      <c r="F2" s="93"/>
      <c r="G2" s="14" t="s">
        <v>148</v>
      </c>
      <c r="J2" s="15"/>
      <c r="K2" s="16"/>
    </row>
    <row r="3" spans="1:11" ht="26.25" customHeight="1" thickBot="1" x14ac:dyDescent="0.25">
      <c r="A3" s="80" t="s">
        <v>158</v>
      </c>
      <c r="B3" s="81"/>
      <c r="C3" s="81"/>
      <c r="D3" s="81"/>
      <c r="E3" s="81"/>
      <c r="F3" s="81"/>
      <c r="G3" s="82"/>
      <c r="J3" s="15"/>
      <c r="K3" s="16"/>
    </row>
    <row r="4" spans="1:11" s="11" customFormat="1" ht="30" customHeight="1" thickBot="1" x14ac:dyDescent="0.2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17"/>
      <c r="J4" s="17"/>
      <c r="K4" s="16"/>
    </row>
    <row r="5" spans="1:11" ht="15" customHeight="1" x14ac:dyDescent="0.2">
      <c r="A5" s="28">
        <v>2.1</v>
      </c>
      <c r="B5" s="29" t="s">
        <v>24</v>
      </c>
      <c r="C5" s="30"/>
      <c r="D5" s="30"/>
      <c r="E5" s="53"/>
      <c r="F5" s="54"/>
      <c r="G5" s="55" t="s">
        <v>10</v>
      </c>
      <c r="I5" s="17"/>
      <c r="J5" s="18"/>
      <c r="K5" s="16"/>
    </row>
    <row r="6" spans="1:11" ht="15" customHeight="1" x14ac:dyDescent="0.2">
      <c r="A6" s="5" t="s">
        <v>41</v>
      </c>
      <c r="B6" s="8" t="s">
        <v>26</v>
      </c>
      <c r="C6" s="7" t="s">
        <v>25</v>
      </c>
      <c r="D6" s="7">
        <v>0</v>
      </c>
      <c r="E6" s="56"/>
      <c r="F6" s="57"/>
      <c r="G6" s="58"/>
    </row>
    <row r="7" spans="1:11" ht="5.25" customHeight="1" x14ac:dyDescent="0.2">
      <c r="A7" s="5"/>
      <c r="B7" s="8"/>
      <c r="C7" s="7"/>
      <c r="D7" s="7"/>
      <c r="E7" s="56"/>
      <c r="F7" s="59"/>
      <c r="G7" s="60"/>
    </row>
    <row r="8" spans="1:11" ht="15" customHeight="1" x14ac:dyDescent="0.2">
      <c r="A8" s="5" t="s">
        <v>45</v>
      </c>
      <c r="B8" s="40" t="s">
        <v>46</v>
      </c>
      <c r="C8" s="7" t="s">
        <v>25</v>
      </c>
      <c r="D8" s="7">
        <v>7</v>
      </c>
      <c r="E8" s="56"/>
      <c r="F8" s="57"/>
      <c r="G8" s="58"/>
    </row>
    <row r="9" spans="1:11" ht="5.25" customHeight="1" x14ac:dyDescent="0.2">
      <c r="A9" s="5"/>
      <c r="B9" s="8"/>
      <c r="C9" s="7"/>
      <c r="D9" s="7"/>
      <c r="E9" s="56"/>
      <c r="F9" s="59"/>
      <c r="G9" s="60"/>
    </row>
    <row r="10" spans="1:11" ht="15" customHeight="1" x14ac:dyDescent="0.2">
      <c r="A10" s="5" t="s">
        <v>48</v>
      </c>
      <c r="B10" s="40" t="s">
        <v>47</v>
      </c>
      <c r="C10" s="7"/>
      <c r="D10" s="7"/>
      <c r="E10" s="56"/>
      <c r="F10" s="57"/>
      <c r="G10" s="58"/>
    </row>
    <row r="11" spans="1:11" ht="15" customHeight="1" x14ac:dyDescent="0.2">
      <c r="A11" s="39" t="s">
        <v>49</v>
      </c>
      <c r="B11" s="40" t="s">
        <v>110</v>
      </c>
      <c r="C11" s="7" t="s">
        <v>25</v>
      </c>
      <c r="D11" s="7">
        <v>2</v>
      </c>
      <c r="E11" s="56"/>
      <c r="F11" s="57"/>
      <c r="G11" s="58"/>
    </row>
    <row r="12" spans="1:11" ht="15" customHeight="1" x14ac:dyDescent="0.2">
      <c r="A12" s="39" t="s">
        <v>50</v>
      </c>
      <c r="B12" s="40" t="s">
        <v>115</v>
      </c>
      <c r="C12" s="7"/>
      <c r="D12" s="7"/>
      <c r="E12" s="56"/>
      <c r="F12" s="57"/>
      <c r="G12" s="58"/>
    </row>
    <row r="13" spans="1:11" ht="15" customHeight="1" x14ac:dyDescent="0.2">
      <c r="A13" s="39"/>
      <c r="B13" s="40" t="s">
        <v>127</v>
      </c>
      <c r="C13" s="7" t="s">
        <v>25</v>
      </c>
      <c r="D13" s="7">
        <v>1</v>
      </c>
      <c r="E13" s="56"/>
      <c r="F13" s="57"/>
      <c r="G13" s="58"/>
    </row>
    <row r="14" spans="1:11" ht="15" customHeight="1" x14ac:dyDescent="0.2">
      <c r="A14" s="39"/>
      <c r="B14" s="8" t="s">
        <v>111</v>
      </c>
      <c r="C14" s="7" t="s">
        <v>25</v>
      </c>
      <c r="D14" s="7">
        <v>4</v>
      </c>
      <c r="E14" s="56"/>
      <c r="F14" s="59"/>
      <c r="G14" s="58"/>
    </row>
    <row r="15" spans="1:11" ht="15" customHeight="1" x14ac:dyDescent="0.2">
      <c r="A15" s="39"/>
      <c r="B15" s="8" t="s">
        <v>123</v>
      </c>
      <c r="C15" s="7" t="s">
        <v>25</v>
      </c>
      <c r="D15" s="7">
        <v>15</v>
      </c>
      <c r="E15" s="56"/>
      <c r="F15" s="59"/>
      <c r="G15" s="58"/>
    </row>
    <row r="16" spans="1:11" ht="15" customHeight="1" x14ac:dyDescent="0.2">
      <c r="A16" s="39" t="s">
        <v>51</v>
      </c>
      <c r="B16" s="8" t="s">
        <v>56</v>
      </c>
      <c r="C16" s="7" t="s">
        <v>25</v>
      </c>
      <c r="D16" s="7">
        <v>0</v>
      </c>
      <c r="E16" s="56"/>
      <c r="F16" s="57"/>
      <c r="G16" s="58"/>
    </row>
    <row r="17" spans="1:8" ht="15" customHeight="1" x14ac:dyDescent="0.2">
      <c r="A17" s="39" t="s">
        <v>59</v>
      </c>
      <c r="B17" s="8" t="s">
        <v>58</v>
      </c>
      <c r="C17" s="7" t="s">
        <v>25</v>
      </c>
      <c r="D17" s="7">
        <v>0</v>
      </c>
      <c r="E17" s="56"/>
      <c r="F17" s="57"/>
      <c r="G17" s="58"/>
    </row>
    <row r="18" spans="1:8" ht="15" customHeight="1" x14ac:dyDescent="0.2">
      <c r="A18" s="39" t="s">
        <v>64</v>
      </c>
      <c r="B18" s="8" t="s">
        <v>66</v>
      </c>
      <c r="C18" s="7" t="s">
        <v>25</v>
      </c>
      <c r="D18" s="7">
        <v>4</v>
      </c>
      <c r="E18" s="56"/>
      <c r="F18" s="57"/>
      <c r="G18" s="58"/>
      <c r="H18" s="48"/>
    </row>
    <row r="19" spans="1:8" ht="5.25" customHeight="1" x14ac:dyDescent="0.2">
      <c r="A19" s="5"/>
      <c r="B19" s="8"/>
      <c r="C19" s="7"/>
      <c r="D19" s="7"/>
      <c r="E19" s="56"/>
      <c r="F19" s="59"/>
      <c r="G19" s="60"/>
    </row>
    <row r="20" spans="1:8" ht="15" customHeight="1" x14ac:dyDescent="0.2">
      <c r="A20" s="5" t="s">
        <v>90</v>
      </c>
      <c r="B20" s="40" t="s">
        <v>147</v>
      </c>
      <c r="C20" s="7" t="s">
        <v>25</v>
      </c>
      <c r="D20" s="7">
        <v>7</v>
      </c>
      <c r="E20" s="56"/>
      <c r="F20" s="57"/>
      <c r="G20" s="58"/>
    </row>
    <row r="21" spans="1:8" ht="5.25" customHeight="1" x14ac:dyDescent="0.2">
      <c r="A21" s="5"/>
      <c r="B21" s="8"/>
      <c r="C21" s="7"/>
      <c r="D21" s="7"/>
      <c r="E21" s="56"/>
      <c r="F21" s="59"/>
      <c r="G21" s="60"/>
    </row>
    <row r="22" spans="1:8" ht="5.25" customHeight="1" x14ac:dyDescent="0.2">
      <c r="A22" s="5"/>
      <c r="B22" s="8"/>
      <c r="C22" s="7"/>
      <c r="D22" s="7"/>
      <c r="E22" s="56"/>
      <c r="F22" s="59"/>
      <c r="G22" s="60"/>
    </row>
    <row r="23" spans="1:8" ht="15" customHeight="1" x14ac:dyDescent="0.2">
      <c r="A23" s="5" t="s">
        <v>91</v>
      </c>
      <c r="B23" s="40" t="s">
        <v>108</v>
      </c>
      <c r="C23" s="7" t="s">
        <v>25</v>
      </c>
      <c r="D23" s="7">
        <v>13</v>
      </c>
      <c r="E23" s="56"/>
      <c r="F23" s="57"/>
      <c r="G23" s="58"/>
    </row>
    <row r="24" spans="1:8" ht="5.25" customHeight="1" x14ac:dyDescent="0.2">
      <c r="A24" s="5"/>
      <c r="B24" s="8"/>
      <c r="C24" s="7"/>
      <c r="D24" s="7"/>
      <c r="E24" s="56"/>
      <c r="F24" s="59"/>
      <c r="G24" s="60"/>
    </row>
    <row r="25" spans="1:8" ht="15" customHeight="1" x14ac:dyDescent="0.2">
      <c r="A25" s="5" t="s">
        <v>86</v>
      </c>
      <c r="B25" s="40" t="s">
        <v>27</v>
      </c>
      <c r="C25" s="7"/>
      <c r="D25" s="7"/>
      <c r="E25" s="56"/>
      <c r="F25" s="57"/>
      <c r="G25" s="58"/>
    </row>
    <row r="26" spans="1:8" s="26" customFormat="1" ht="15" customHeight="1" x14ac:dyDescent="0.2">
      <c r="A26" s="39" t="s">
        <v>117</v>
      </c>
      <c r="B26" s="8" t="s">
        <v>77</v>
      </c>
      <c r="C26" s="7" t="s">
        <v>25</v>
      </c>
      <c r="D26" s="7">
        <v>7</v>
      </c>
      <c r="E26" s="56"/>
      <c r="F26" s="57"/>
      <c r="G26" s="58"/>
    </row>
    <row r="27" spans="1:8" ht="15" customHeight="1" x14ac:dyDescent="0.2">
      <c r="A27" s="39" t="s">
        <v>118</v>
      </c>
      <c r="B27" s="8" t="s">
        <v>81</v>
      </c>
      <c r="C27" s="7"/>
      <c r="D27" s="7"/>
      <c r="E27" s="56"/>
      <c r="F27" s="57"/>
      <c r="G27" s="58"/>
    </row>
    <row r="28" spans="1:8" s="26" customFormat="1" x14ac:dyDescent="0.2">
      <c r="A28" s="39" t="s">
        <v>129</v>
      </c>
      <c r="B28" s="8" t="s">
        <v>149</v>
      </c>
      <c r="C28" s="7" t="s">
        <v>11</v>
      </c>
      <c r="D28" s="7">
        <v>9</v>
      </c>
      <c r="E28" s="56"/>
      <c r="F28" s="57"/>
      <c r="G28" s="58"/>
    </row>
    <row r="29" spans="1:8" s="26" customFormat="1" x14ac:dyDescent="0.2">
      <c r="A29" s="39" t="s">
        <v>130</v>
      </c>
      <c r="B29" s="8" t="s">
        <v>133</v>
      </c>
      <c r="C29" s="7" t="s">
        <v>76</v>
      </c>
      <c r="D29" s="7">
        <v>8</v>
      </c>
      <c r="E29" s="56"/>
      <c r="F29" s="57"/>
      <c r="G29" s="58"/>
    </row>
    <row r="30" spans="1:8" s="26" customFormat="1" ht="15" customHeight="1" x14ac:dyDescent="0.2">
      <c r="A30" s="39"/>
      <c r="B30" s="8"/>
      <c r="C30" s="7"/>
      <c r="D30" s="7"/>
      <c r="E30" s="56"/>
      <c r="F30" s="57"/>
      <c r="G30" s="58"/>
    </row>
    <row r="31" spans="1:8" ht="5.25" customHeight="1" x14ac:dyDescent="0.2">
      <c r="A31" s="39"/>
      <c r="B31" s="8"/>
      <c r="C31" s="7"/>
      <c r="D31" s="7"/>
      <c r="E31" s="56"/>
      <c r="F31" s="59"/>
      <c r="G31" s="60"/>
    </row>
    <row r="32" spans="1:8" ht="15" customHeight="1" x14ac:dyDescent="0.2">
      <c r="A32" s="5" t="s">
        <v>131</v>
      </c>
      <c r="B32" s="40" t="s">
        <v>28</v>
      </c>
      <c r="C32" s="7" t="s">
        <v>29</v>
      </c>
      <c r="D32" s="7">
        <v>35</v>
      </c>
      <c r="E32" s="56"/>
      <c r="F32" s="57"/>
      <c r="G32" s="58"/>
    </row>
    <row r="33" spans="1:7" ht="5.25" customHeight="1" x14ac:dyDescent="0.2">
      <c r="A33" s="5"/>
      <c r="B33" s="8"/>
      <c r="C33" s="7"/>
      <c r="D33" s="7"/>
      <c r="E33" s="56"/>
      <c r="F33" s="59"/>
      <c r="G33" s="60"/>
    </row>
    <row r="34" spans="1:7" ht="15" customHeight="1" x14ac:dyDescent="0.2">
      <c r="A34" s="5" t="s">
        <v>88</v>
      </c>
      <c r="B34" s="40" t="s">
        <v>30</v>
      </c>
      <c r="C34" s="7" t="s">
        <v>25</v>
      </c>
      <c r="D34" s="7">
        <v>9</v>
      </c>
      <c r="E34" s="56"/>
      <c r="F34" s="57"/>
      <c r="G34" s="58"/>
    </row>
    <row r="35" spans="1:7" ht="5.25" customHeight="1" x14ac:dyDescent="0.2">
      <c r="A35" s="5"/>
      <c r="B35" s="8"/>
      <c r="C35" s="7"/>
      <c r="D35" s="7"/>
      <c r="E35" s="56"/>
      <c r="F35" s="59"/>
      <c r="G35" s="60"/>
    </row>
    <row r="36" spans="1:7" s="26" customFormat="1" ht="15" customHeight="1" x14ac:dyDescent="0.2">
      <c r="A36" s="5" t="s">
        <v>121</v>
      </c>
      <c r="B36" s="8" t="s">
        <v>39</v>
      </c>
      <c r="C36" s="7" t="s">
        <v>25</v>
      </c>
      <c r="D36" s="7">
        <v>7</v>
      </c>
      <c r="E36" s="56"/>
      <c r="F36" s="57"/>
      <c r="G36" s="58"/>
    </row>
    <row r="37" spans="1:7" s="26" customFormat="1" ht="4.1500000000000004" customHeight="1" x14ac:dyDescent="0.2">
      <c r="A37" s="5"/>
      <c r="B37" s="8"/>
      <c r="C37" s="7"/>
      <c r="D37" s="7"/>
      <c r="E37" s="56"/>
      <c r="F37" s="57"/>
      <c r="G37" s="58"/>
    </row>
    <row r="38" spans="1:7" s="26" customFormat="1" ht="15" customHeight="1" x14ac:dyDescent="0.2">
      <c r="A38" s="5" t="s">
        <v>136</v>
      </c>
      <c r="B38" s="46" t="s">
        <v>126</v>
      </c>
      <c r="C38" s="7" t="s">
        <v>25</v>
      </c>
      <c r="D38" s="7">
        <v>7</v>
      </c>
      <c r="E38" s="56"/>
      <c r="F38" s="57"/>
      <c r="G38" s="58"/>
    </row>
    <row r="39" spans="1:7" ht="13.5" thickBot="1" x14ac:dyDescent="0.25">
      <c r="A39" s="5"/>
      <c r="B39" s="8"/>
      <c r="C39" s="7"/>
      <c r="D39" s="7"/>
      <c r="E39" s="56"/>
      <c r="F39" s="59"/>
      <c r="G39" s="60"/>
    </row>
    <row r="40" spans="1:7" s="11" customFormat="1" ht="13.5" thickBot="1" x14ac:dyDescent="0.25">
      <c r="A40" s="20"/>
      <c r="B40" s="86" t="s">
        <v>146</v>
      </c>
      <c r="C40" s="86"/>
      <c r="D40" s="86"/>
      <c r="E40" s="86"/>
      <c r="F40" s="87"/>
      <c r="G40" s="69"/>
    </row>
  </sheetData>
  <sheetProtection algorithmName="SHA-512" hashValue="6lbkOW6YYuPOEpML2bttTUUSbqRpWbLqF+l+8ErDu7SkM0t7JsRaduTtre2YyIzcGiqdXKDITLhm2MnK3KCG+Q==" saltValue="Af7LRdVrWqeiihS8uduetQ==" spinCount="100000" sheet="1" objects="1" scenarios="1" selectLockedCells="1"/>
  <mergeCells count="4">
    <mergeCell ref="A1:A2"/>
    <mergeCell ref="B1:F2"/>
    <mergeCell ref="A3:G3"/>
    <mergeCell ref="B40:F4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4FA1-BCBA-4DA5-94EB-473050A0F3C4}">
  <sheetPr>
    <pageSetUpPr fitToPage="1"/>
  </sheetPr>
  <dimension ref="A1:K38"/>
  <sheetViews>
    <sheetView showGridLines="0" tabSelected="1" view="pageBreakPreview" zoomScaleNormal="100" zoomScaleSheetLayoutView="100" workbookViewId="0">
      <selection activeCell="E12" sqref="E12"/>
    </sheetView>
  </sheetViews>
  <sheetFormatPr baseColWidth="10" defaultColWidth="11.42578125" defaultRowHeight="12.75" x14ac:dyDescent="0.2"/>
  <cols>
    <col min="1" max="1" width="13.5703125" style="22" customWidth="1"/>
    <col min="2" max="2" width="59.7109375" style="22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3" customWidth="1"/>
    <col min="7" max="7" width="15.5703125" style="24" customWidth="1"/>
    <col min="8" max="8" width="11.7109375" style="13" customWidth="1"/>
    <col min="9" max="9" width="11.42578125" style="13" customWidth="1"/>
    <col min="10" max="10" width="5" style="13" customWidth="1"/>
    <col min="11" max="11" width="11.42578125" style="13" customWidth="1"/>
    <col min="12" max="16384" width="11.42578125" style="13"/>
  </cols>
  <sheetData>
    <row r="1" spans="1:11" s="10" customFormat="1" ht="15" customHeight="1" thickBot="1" x14ac:dyDescent="0.25">
      <c r="A1" s="76"/>
      <c r="B1" s="88" t="s">
        <v>14</v>
      </c>
      <c r="C1" s="89"/>
      <c r="D1" s="89"/>
      <c r="E1" s="89"/>
      <c r="F1" s="90"/>
      <c r="G1" s="12" t="s">
        <v>142</v>
      </c>
      <c r="I1" s="13"/>
      <c r="J1" s="13"/>
    </row>
    <row r="2" spans="1:11" ht="15.75" customHeight="1" thickBot="1" x14ac:dyDescent="0.25">
      <c r="A2" s="77"/>
      <c r="B2" s="91"/>
      <c r="C2" s="92"/>
      <c r="D2" s="92"/>
      <c r="E2" s="92"/>
      <c r="F2" s="93"/>
      <c r="G2" s="14" t="s">
        <v>148</v>
      </c>
      <c r="J2" s="15"/>
      <c r="K2" s="16"/>
    </row>
    <row r="3" spans="1:11" ht="26.25" customHeight="1" thickBot="1" x14ac:dyDescent="0.25">
      <c r="A3" s="80" t="s">
        <v>159</v>
      </c>
      <c r="B3" s="81"/>
      <c r="C3" s="81"/>
      <c r="D3" s="81"/>
      <c r="E3" s="81"/>
      <c r="F3" s="81"/>
      <c r="G3" s="82"/>
      <c r="J3" s="15"/>
      <c r="K3" s="16"/>
    </row>
    <row r="4" spans="1:11" s="11" customFormat="1" ht="30" customHeight="1" thickBot="1" x14ac:dyDescent="0.2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17"/>
      <c r="J4" s="17"/>
      <c r="K4" s="16"/>
    </row>
    <row r="5" spans="1:11" ht="15" customHeight="1" x14ac:dyDescent="0.2">
      <c r="A5" s="28">
        <v>2.1</v>
      </c>
      <c r="B5" s="29" t="s">
        <v>24</v>
      </c>
      <c r="C5" s="30"/>
      <c r="D5" s="30"/>
      <c r="E5" s="53"/>
      <c r="F5" s="54"/>
      <c r="G5" s="55" t="s">
        <v>10</v>
      </c>
      <c r="I5" s="17"/>
      <c r="J5" s="18"/>
      <c r="K5" s="16"/>
    </row>
    <row r="6" spans="1:11" ht="25.5" x14ac:dyDescent="0.2">
      <c r="A6" s="5" t="s">
        <v>41</v>
      </c>
      <c r="B6" s="8" t="s">
        <v>75</v>
      </c>
      <c r="C6" s="7" t="s">
        <v>25</v>
      </c>
      <c r="D6" s="7">
        <v>1</v>
      </c>
      <c r="E6" s="56"/>
      <c r="F6" s="57"/>
      <c r="G6" s="58"/>
    </row>
    <row r="7" spans="1:11" ht="5.25" customHeight="1" x14ac:dyDescent="0.2">
      <c r="A7" s="5"/>
      <c r="B7" s="8"/>
      <c r="C7" s="7"/>
      <c r="D7" s="7"/>
      <c r="E7" s="56"/>
      <c r="F7" s="59"/>
      <c r="G7" s="60"/>
    </row>
    <row r="8" spans="1:11" ht="15" customHeight="1" x14ac:dyDescent="0.2">
      <c r="A8" s="5" t="s">
        <v>45</v>
      </c>
      <c r="B8" s="40" t="s">
        <v>46</v>
      </c>
      <c r="C8" s="7" t="s">
        <v>25</v>
      </c>
      <c r="D8" s="7">
        <v>9</v>
      </c>
      <c r="E8" s="56"/>
      <c r="F8" s="57"/>
      <c r="G8" s="58"/>
    </row>
    <row r="9" spans="1:11" ht="5.25" customHeight="1" x14ac:dyDescent="0.2">
      <c r="A9" s="5"/>
      <c r="B9" s="46"/>
      <c r="C9" s="7"/>
      <c r="D9" s="7"/>
      <c r="E9" s="56"/>
      <c r="F9" s="59"/>
      <c r="G9" s="60"/>
    </row>
    <row r="10" spans="1:11" ht="15" customHeight="1" x14ac:dyDescent="0.2">
      <c r="A10" s="5" t="s">
        <v>48</v>
      </c>
      <c r="B10" s="49" t="s">
        <v>47</v>
      </c>
      <c r="C10" s="7"/>
      <c r="D10" s="7"/>
      <c r="E10" s="56"/>
      <c r="F10" s="57"/>
      <c r="G10" s="58"/>
    </row>
    <row r="11" spans="1:11" ht="15" customHeight="1" x14ac:dyDescent="0.2">
      <c r="A11" s="39" t="s">
        <v>49</v>
      </c>
      <c r="B11" s="49" t="s">
        <v>110</v>
      </c>
      <c r="C11" s="7" t="s">
        <v>25</v>
      </c>
      <c r="D11" s="7">
        <v>6</v>
      </c>
      <c r="E11" s="56"/>
      <c r="F11" s="57"/>
      <c r="G11" s="58"/>
    </row>
    <row r="12" spans="1:11" ht="15" customHeight="1" x14ac:dyDescent="0.2">
      <c r="A12" s="39" t="s">
        <v>50</v>
      </c>
      <c r="B12" s="49" t="s">
        <v>115</v>
      </c>
      <c r="C12" s="7"/>
      <c r="D12" s="7"/>
      <c r="E12" s="56"/>
      <c r="F12" s="57"/>
      <c r="G12" s="58"/>
    </row>
    <row r="13" spans="1:11" ht="15" customHeight="1" x14ac:dyDescent="0.2">
      <c r="A13" s="39"/>
      <c r="B13" s="49" t="s">
        <v>127</v>
      </c>
      <c r="C13" s="7" t="s">
        <v>25</v>
      </c>
      <c r="D13" s="7">
        <v>1</v>
      </c>
      <c r="E13" s="56"/>
      <c r="F13" s="57"/>
      <c r="G13" s="58"/>
    </row>
    <row r="14" spans="1:11" ht="15" customHeight="1" x14ac:dyDescent="0.2">
      <c r="A14" s="39"/>
      <c r="B14" s="8" t="s">
        <v>111</v>
      </c>
      <c r="C14" s="7" t="s">
        <v>25</v>
      </c>
      <c r="D14" s="7">
        <v>3</v>
      </c>
      <c r="E14" s="56"/>
      <c r="F14" s="59"/>
      <c r="G14" s="58"/>
    </row>
    <row r="15" spans="1:11" ht="15" customHeight="1" x14ac:dyDescent="0.2">
      <c r="A15" s="39"/>
      <c r="B15" s="8" t="s">
        <v>123</v>
      </c>
      <c r="C15" s="7" t="s">
        <v>25</v>
      </c>
      <c r="D15" s="7">
        <v>37</v>
      </c>
      <c r="E15" s="56"/>
      <c r="F15" s="59"/>
      <c r="G15" s="58"/>
    </row>
    <row r="16" spans="1:11" ht="15" customHeight="1" x14ac:dyDescent="0.2">
      <c r="A16" s="39" t="s">
        <v>51</v>
      </c>
      <c r="B16" s="8" t="s">
        <v>57</v>
      </c>
      <c r="C16" s="7" t="s">
        <v>25</v>
      </c>
      <c r="D16" s="7">
        <v>2</v>
      </c>
      <c r="E16" s="56"/>
      <c r="F16" s="57"/>
      <c r="G16" s="58"/>
    </row>
    <row r="17" spans="1:8" ht="15" customHeight="1" x14ac:dyDescent="0.2">
      <c r="A17" s="39" t="s">
        <v>59</v>
      </c>
      <c r="B17" s="8" t="s">
        <v>63</v>
      </c>
      <c r="C17" s="7" t="s">
        <v>25</v>
      </c>
      <c r="D17" s="7">
        <v>2</v>
      </c>
      <c r="E17" s="56"/>
      <c r="F17" s="57"/>
      <c r="G17" s="58"/>
    </row>
    <row r="18" spans="1:8" ht="15" customHeight="1" x14ac:dyDescent="0.2">
      <c r="A18" s="39" t="s">
        <v>64</v>
      </c>
      <c r="B18" s="8" t="s">
        <v>67</v>
      </c>
      <c r="C18" s="7" t="s">
        <v>25</v>
      </c>
      <c r="D18" s="7">
        <v>17</v>
      </c>
      <c r="E18" s="56"/>
      <c r="F18" s="57"/>
      <c r="G18" s="58"/>
    </row>
    <row r="19" spans="1:8" ht="5.25" customHeight="1" x14ac:dyDescent="0.2">
      <c r="A19" s="5"/>
      <c r="B19" s="8"/>
      <c r="C19" s="7"/>
      <c r="D19" s="7"/>
      <c r="E19" s="56"/>
      <c r="F19" s="59"/>
      <c r="G19" s="60"/>
    </row>
    <row r="20" spans="1:8" ht="15" customHeight="1" x14ac:dyDescent="0.2">
      <c r="A20" s="5" t="s">
        <v>73</v>
      </c>
      <c r="B20" s="40" t="s">
        <v>147</v>
      </c>
      <c r="C20" s="7" t="s">
        <v>25</v>
      </c>
      <c r="D20" s="7">
        <v>11</v>
      </c>
      <c r="E20" s="56"/>
      <c r="F20" s="57"/>
      <c r="G20" s="58"/>
      <c r="H20" s="48"/>
    </row>
    <row r="21" spans="1:8" ht="5.25" customHeight="1" x14ac:dyDescent="0.2">
      <c r="A21" s="5"/>
      <c r="B21" s="8"/>
      <c r="C21" s="7"/>
      <c r="D21" s="7"/>
      <c r="E21" s="56"/>
      <c r="F21" s="59"/>
      <c r="G21" s="60"/>
    </row>
    <row r="22" spans="1:8" ht="15" customHeight="1" x14ac:dyDescent="0.2">
      <c r="A22" s="5" t="s">
        <v>72</v>
      </c>
      <c r="B22" s="40" t="s">
        <v>108</v>
      </c>
      <c r="C22" s="7" t="s">
        <v>25</v>
      </c>
      <c r="D22" s="7">
        <v>18</v>
      </c>
      <c r="E22" s="56"/>
      <c r="F22" s="57"/>
      <c r="G22" s="58"/>
    </row>
    <row r="23" spans="1:8" ht="5.25" customHeight="1" x14ac:dyDescent="0.2">
      <c r="A23" s="5"/>
      <c r="B23" s="8"/>
      <c r="C23" s="7"/>
      <c r="D23" s="7"/>
      <c r="E23" s="56"/>
      <c r="F23" s="59"/>
      <c r="G23" s="60"/>
    </row>
    <row r="24" spans="1:8" ht="15" customHeight="1" x14ac:dyDescent="0.2">
      <c r="A24" s="5" t="s">
        <v>89</v>
      </c>
      <c r="B24" s="40" t="s">
        <v>27</v>
      </c>
      <c r="C24" s="7"/>
      <c r="D24" s="7"/>
      <c r="E24" s="56"/>
      <c r="F24" s="57"/>
      <c r="G24" s="58"/>
    </row>
    <row r="25" spans="1:8" s="26" customFormat="1" ht="15" customHeight="1" x14ac:dyDescent="0.2">
      <c r="A25" s="39" t="s">
        <v>117</v>
      </c>
      <c r="B25" s="8" t="s">
        <v>77</v>
      </c>
      <c r="C25" s="7" t="s">
        <v>25</v>
      </c>
      <c r="D25" s="7">
        <v>9</v>
      </c>
      <c r="E25" s="56"/>
      <c r="F25" s="57"/>
      <c r="G25" s="58"/>
    </row>
    <row r="26" spans="1:8" s="26" customFormat="1" ht="15" customHeight="1" x14ac:dyDescent="0.2">
      <c r="A26" s="39" t="s">
        <v>118</v>
      </c>
      <c r="B26" s="8" t="s">
        <v>82</v>
      </c>
      <c r="C26" s="7" t="s">
        <v>11</v>
      </c>
      <c r="D26" s="7">
        <v>35</v>
      </c>
      <c r="E26" s="56"/>
      <c r="F26" s="57"/>
      <c r="G26" s="58"/>
    </row>
    <row r="27" spans="1:8" s="26" customFormat="1" x14ac:dyDescent="0.2">
      <c r="A27" s="39" t="s">
        <v>119</v>
      </c>
      <c r="B27" s="8" t="s">
        <v>84</v>
      </c>
      <c r="C27" s="7" t="s">
        <v>25</v>
      </c>
      <c r="D27" s="7">
        <v>5</v>
      </c>
      <c r="E27" s="56"/>
      <c r="F27" s="57"/>
      <c r="G27" s="58"/>
    </row>
    <row r="28" spans="1:8" s="26" customFormat="1" ht="15" customHeight="1" x14ac:dyDescent="0.2">
      <c r="A28" s="39" t="s">
        <v>120</v>
      </c>
      <c r="B28" s="8" t="s">
        <v>85</v>
      </c>
      <c r="C28" s="7" t="s">
        <v>11</v>
      </c>
      <c r="D28" s="7">
        <f>4+12</f>
        <v>16</v>
      </c>
      <c r="E28" s="56"/>
      <c r="F28" s="57"/>
      <c r="G28" s="58"/>
    </row>
    <row r="29" spans="1:8" ht="5.25" customHeight="1" x14ac:dyDescent="0.2">
      <c r="A29" s="5"/>
      <c r="B29" s="8"/>
      <c r="C29" s="7"/>
      <c r="D29" s="7"/>
      <c r="E29" s="56"/>
      <c r="F29" s="59"/>
      <c r="G29" s="60"/>
    </row>
    <row r="30" spans="1:8" ht="15" customHeight="1" x14ac:dyDescent="0.2">
      <c r="A30" s="5" t="s">
        <v>87</v>
      </c>
      <c r="B30" s="40" t="s">
        <v>28</v>
      </c>
      <c r="C30" s="7" t="s">
        <v>29</v>
      </c>
      <c r="D30" s="7">
        <v>40</v>
      </c>
      <c r="E30" s="56"/>
      <c r="F30" s="57"/>
      <c r="G30" s="58"/>
    </row>
    <row r="31" spans="1:8" ht="5.25" customHeight="1" x14ac:dyDescent="0.2">
      <c r="A31" s="5"/>
      <c r="B31" s="8"/>
      <c r="C31" s="7"/>
      <c r="D31" s="7"/>
      <c r="E31" s="56"/>
      <c r="F31" s="59"/>
      <c r="G31" s="60"/>
    </row>
    <row r="32" spans="1:8" ht="15" customHeight="1" x14ac:dyDescent="0.2">
      <c r="A32" s="5" t="s">
        <v>88</v>
      </c>
      <c r="B32" s="40" t="s">
        <v>30</v>
      </c>
      <c r="C32" s="7" t="s">
        <v>25</v>
      </c>
      <c r="D32" s="7">
        <v>18</v>
      </c>
      <c r="E32" s="56"/>
      <c r="F32" s="57"/>
      <c r="G32" s="58"/>
    </row>
    <row r="33" spans="1:7" ht="5.25" customHeight="1" x14ac:dyDescent="0.2">
      <c r="A33" s="5"/>
      <c r="B33" s="8"/>
      <c r="C33" s="7"/>
      <c r="D33" s="7"/>
      <c r="E33" s="56"/>
      <c r="F33" s="59"/>
      <c r="G33" s="60"/>
    </row>
    <row r="34" spans="1:7" s="26" customFormat="1" ht="15" customHeight="1" x14ac:dyDescent="0.2">
      <c r="A34" s="5" t="s">
        <v>121</v>
      </c>
      <c r="B34" s="8" t="s">
        <v>39</v>
      </c>
      <c r="C34" s="7" t="s">
        <v>25</v>
      </c>
      <c r="D34" s="7">
        <v>9</v>
      </c>
      <c r="E34" s="56"/>
      <c r="F34" s="57"/>
      <c r="G34" s="58"/>
    </row>
    <row r="35" spans="1:7" s="26" customFormat="1" ht="6" customHeight="1" x14ac:dyDescent="0.2">
      <c r="A35" s="5"/>
      <c r="B35" s="8"/>
      <c r="C35" s="7"/>
      <c r="D35" s="7"/>
      <c r="E35" s="56"/>
      <c r="F35" s="57"/>
      <c r="G35" s="58"/>
    </row>
    <row r="36" spans="1:7" s="26" customFormat="1" ht="15" customHeight="1" x14ac:dyDescent="0.2">
      <c r="A36" s="5" t="s">
        <v>136</v>
      </c>
      <c r="B36" s="46" t="s">
        <v>126</v>
      </c>
      <c r="C36" s="7" t="s">
        <v>25</v>
      </c>
      <c r="D36" s="7">
        <v>12</v>
      </c>
      <c r="E36" s="56"/>
      <c r="F36" s="57"/>
      <c r="G36" s="58"/>
    </row>
    <row r="37" spans="1:7" ht="13.5" thickBot="1" x14ac:dyDescent="0.25">
      <c r="A37" s="5"/>
      <c r="B37" s="8"/>
      <c r="C37" s="7"/>
      <c r="D37" s="7"/>
      <c r="E37" s="56"/>
      <c r="F37" s="59"/>
      <c r="G37" s="60"/>
    </row>
    <row r="38" spans="1:7" s="11" customFormat="1" ht="12.75" customHeight="1" thickBot="1" x14ac:dyDescent="0.25">
      <c r="A38" s="20"/>
      <c r="B38" s="86" t="s">
        <v>31</v>
      </c>
      <c r="C38" s="86"/>
      <c r="D38" s="86"/>
      <c r="E38" s="86"/>
      <c r="F38" s="87"/>
      <c r="G38" s="69"/>
    </row>
  </sheetData>
  <sheetProtection algorithmName="SHA-512" hashValue="T6xQNGr3VaIg9iijFrvIs5rACeAvmINo6soyZs1p9jTX98K5l5Bx+NiwLOWtGbGpkL9DniN0xpFWs2AKMvW50A==" saltValue="77SG9d0x4Uaq9SRel59HPw==" spinCount="100000" sheet="1" objects="1" scenarios="1" selectLockedCells="1"/>
  <mergeCells count="4">
    <mergeCell ref="A1:A2"/>
    <mergeCell ref="B1:F2"/>
    <mergeCell ref="A3:G3"/>
    <mergeCell ref="B38:F3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30</vt:i4>
      </vt:variant>
    </vt:vector>
  </HeadingPairs>
  <TitlesOfParts>
    <vt:vector size="38" baseType="lpstr">
      <vt:lpstr>RECAP</vt:lpstr>
      <vt:lpstr>COMMUNS</vt:lpstr>
      <vt:lpstr>NICE OUEST</vt:lpstr>
      <vt:lpstr>NICE EST</vt:lpstr>
      <vt:lpstr>ST-JEAN-DE-LUZ</vt:lpstr>
      <vt:lpstr>ARLES</vt:lpstr>
      <vt:lpstr>TOULOUSE </vt:lpstr>
      <vt:lpstr>AVIGNON-TOULON</vt:lpstr>
      <vt:lpstr>ARLES!Impression_des_titres</vt:lpstr>
      <vt:lpstr>'AVIGNON-TOULON'!Impression_des_titres</vt:lpstr>
      <vt:lpstr>'NICE EST'!Impression_des_titres</vt:lpstr>
      <vt:lpstr>'NICE OUEST'!Impression_des_titres</vt:lpstr>
      <vt:lpstr>'ST-JEAN-DE-LUZ'!Impression_des_titres</vt:lpstr>
      <vt:lpstr>'TOULOUSE '!Impression_des_titres</vt:lpstr>
      <vt:lpstr>ARLES!Print_Area</vt:lpstr>
      <vt:lpstr>'AVIGNON-TOULON'!Print_Area</vt:lpstr>
      <vt:lpstr>COMMUNS!Print_Area</vt:lpstr>
      <vt:lpstr>'NICE EST'!Print_Area</vt:lpstr>
      <vt:lpstr>'NICE OUEST'!Print_Area</vt:lpstr>
      <vt:lpstr>RECAP!Print_Area</vt:lpstr>
      <vt:lpstr>'ST-JEAN-DE-LUZ'!Print_Area</vt:lpstr>
      <vt:lpstr>'TOULOUSE '!Print_Area</vt:lpstr>
      <vt:lpstr>ARLES!Print_Titles</vt:lpstr>
      <vt:lpstr>'AVIGNON-TOULON'!Print_Titles</vt:lpstr>
      <vt:lpstr>COMMUNS!Print_Titles</vt:lpstr>
      <vt:lpstr>'NICE EST'!Print_Titles</vt:lpstr>
      <vt:lpstr>'NICE OUEST'!Print_Titles</vt:lpstr>
      <vt:lpstr>RECAP!Print_Titles</vt:lpstr>
      <vt:lpstr>'ST-JEAN-DE-LUZ'!Print_Titles</vt:lpstr>
      <vt:lpstr>'TOULOUSE '!Print_Titles</vt:lpstr>
      <vt:lpstr>ARLES!Zone_d_impression</vt:lpstr>
      <vt:lpstr>'AVIGNON-TOULON'!Zone_d_impression</vt:lpstr>
      <vt:lpstr>COMMUNS!Zone_d_impression</vt:lpstr>
      <vt:lpstr>'NICE EST'!Zone_d_impression</vt:lpstr>
      <vt:lpstr>'NICE OUEST'!Zone_d_impression</vt:lpstr>
      <vt:lpstr>RECAP!Zone_d_impression</vt:lpstr>
      <vt:lpstr>'ST-JEAN-DE-LUZ'!Zone_d_impression</vt:lpstr>
      <vt:lpstr>'TOULOUSE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COURBIS</dc:creator>
  <cp:lastModifiedBy>Christel LEFEVRE</cp:lastModifiedBy>
  <cp:lastPrinted>2026-04-14T09:04:40Z</cp:lastPrinted>
  <dcterms:created xsi:type="dcterms:W3CDTF">2016-05-13T13:20:10Z</dcterms:created>
  <dcterms:modified xsi:type="dcterms:W3CDTF">2026-04-14T11:09:29Z</dcterms:modified>
</cp:coreProperties>
</file>